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Y. Suzuki\Desktop\JBC申請書_その他\☆2024年度 Jブルークレジット申請\8 JBC00000164 指宿 差戻し10.4\20241101 申請\"/>
    </mc:Choice>
  </mc:AlternateContent>
  <xr:revisionPtr revIDLastSave="0" documentId="8_{AAD37817-0978-445B-8B2D-75AB2D3F095E}" xr6:coauthVersionLast="47" xr6:coauthVersionMax="47" xr10:uidLastSave="{00000000-0000-0000-0000-000000000000}"/>
  <bookViews>
    <workbookView xWindow="57690" yWindow="30" windowWidth="13650" windowHeight="15270" xr2:uid="{B1FC6B8B-8297-4D4B-8F67-4644290766B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1" i="1" l="1"/>
  <c r="B7" i="1"/>
  <c r="B12" i="1" l="1"/>
  <c r="B10" i="1"/>
  <c r="B15" i="1" s="1"/>
  <c r="B16" i="1" s="1"/>
  <c r="B17" i="1" s="1"/>
  <c r="B40" i="1"/>
  <c r="B8" i="1"/>
  <c r="B18" i="1" l="1"/>
  <c r="B19" i="1" s="1"/>
  <c r="B21" i="1" s="1"/>
  <c r="B42" i="1"/>
  <c r="B13" i="1"/>
</calcChain>
</file>

<file path=xl/sharedStrings.xml><?xml version="1.0" encoding="utf-8"?>
<sst xmlns="http://schemas.openxmlformats.org/spreadsheetml/2006/main" count="43" uniqueCount="41">
  <si>
    <t>10本あたりの乾燥重量</t>
    <rPh sb="7" eb="11">
      <t>カンソウジュウリョウ</t>
    </rPh>
    <phoneticPr fontId="1"/>
  </si>
  <si>
    <t>1本あたりの乾燥重量</t>
    <rPh sb="6" eb="10">
      <t>カンソウジュウリョウ</t>
    </rPh>
    <phoneticPr fontId="1"/>
  </si>
  <si>
    <t>全体重量kg</t>
    <rPh sb="0" eb="1">
      <t>ゼンタイジ</t>
    </rPh>
    <rPh sb="2" eb="3">
      <t>ジュウリョウ</t>
    </rPh>
    <phoneticPr fontId="1"/>
  </si>
  <si>
    <t>マット枚数５㎡</t>
    <rPh sb="3" eb="5">
      <t>マイスウ</t>
    </rPh>
    <phoneticPr fontId="1"/>
  </si>
  <si>
    <t>10本あたりの湿重量</t>
    <rPh sb="2" eb="3">
      <t>ホンアタリン</t>
    </rPh>
    <rPh sb="7" eb="8">
      <t>シテゥ</t>
    </rPh>
    <rPh sb="8" eb="10">
      <t>シツジュウ</t>
    </rPh>
    <phoneticPr fontId="1"/>
  </si>
  <si>
    <t>1本あたりの湿重量</t>
    <rPh sb="2" eb="6">
      <t>アタリノ</t>
    </rPh>
    <rPh sb="6" eb="9">
      <t xml:space="preserve">シツ </t>
    </rPh>
    <phoneticPr fontId="1"/>
  </si>
  <si>
    <t>乾燥重量と湿重量の比</t>
    <rPh sb="0" eb="4">
      <t>カンソウ</t>
    </rPh>
    <rPh sb="6" eb="8">
      <t>ジュウリョウ</t>
    </rPh>
    <rPh sb="9" eb="10">
      <t xml:space="preserve">ヒ </t>
    </rPh>
    <phoneticPr fontId="1"/>
  </si>
  <si>
    <t>稼働時間</t>
    <rPh sb="0" eb="4">
      <t>カド</t>
    </rPh>
    <phoneticPr fontId="1"/>
  </si>
  <si>
    <t>燃料消費率</t>
    <rPh sb="0" eb="5">
      <t>ネンリョウ</t>
    </rPh>
    <phoneticPr fontId="1"/>
  </si>
  <si>
    <t>1/1000</t>
    <phoneticPr fontId="1"/>
  </si>
  <si>
    <t>排出係数</t>
    <rPh sb="0" eb="4">
      <t>ハイシュテゥ</t>
    </rPh>
    <phoneticPr fontId="1"/>
  </si>
  <si>
    <t>t-CO2</t>
    <phoneticPr fontId="1"/>
  </si>
  <si>
    <t>出力115ps</t>
    <rPh sb="0" eb="2">
      <t>シュテゥ</t>
    </rPh>
    <phoneticPr fontId="1"/>
  </si>
  <si>
    <t>Rb：P/B比</t>
    <rPh sb="6" eb="7">
      <t xml:space="preserve">ヒ </t>
    </rPh>
    <phoneticPr fontId="1"/>
  </si>
  <si>
    <t>Pc：炭素含有量</t>
    <rPh sb="3" eb="8">
      <t>タンソ</t>
    </rPh>
    <phoneticPr fontId="1"/>
  </si>
  <si>
    <t>Pr1：残存係数①</t>
    <rPh sb="4" eb="8">
      <t>ザンゾンク</t>
    </rPh>
    <phoneticPr fontId="1"/>
  </si>
  <si>
    <t>Pr2：残存係数②</t>
    <rPh sb="4" eb="8">
      <t>ザンゾn</t>
    </rPh>
    <phoneticPr fontId="1"/>
  </si>
  <si>
    <t>Ce：生態系全体への変換係数</t>
    <rPh sb="3" eb="8">
      <t>セイタイケイ</t>
    </rPh>
    <rPh sb="10" eb="14">
      <t>ヘンカ</t>
    </rPh>
    <phoneticPr fontId="1"/>
  </si>
  <si>
    <t>JBE手引書P41</t>
    <rPh sb="3" eb="6">
      <t>テビキ</t>
    </rPh>
    <phoneticPr fontId="1"/>
  </si>
  <si>
    <t>表3 アマモ九州東シナ海</t>
    <rPh sb="0" eb="1">
      <t>ヒョウ</t>
    </rPh>
    <rPh sb="6" eb="9">
      <t>キュウシュウ</t>
    </rPh>
    <phoneticPr fontId="1"/>
  </si>
  <si>
    <t>2024/5/14水産技術開発センターと計測</t>
    <rPh sb="9" eb="15">
      <t>スイサンギジユ</t>
    </rPh>
    <phoneticPr fontId="1"/>
  </si>
  <si>
    <t>全体重量×吸収ポテンシャル/1000</t>
    <rPh sb="0" eb="4">
      <t>ゼンタイ</t>
    </rPh>
    <rPh sb="5" eb="7">
      <t>キュウシュウポテ</t>
    </rPh>
    <phoneticPr fontId="1"/>
  </si>
  <si>
    <t>マット一枚あたりの平均株数</t>
    <rPh sb="0" eb="2">
      <t>マット</t>
    </rPh>
    <rPh sb="3" eb="5">
      <t>イチマイ</t>
    </rPh>
    <rPh sb="9" eb="11">
      <t>ヘイキn</t>
    </rPh>
    <rPh sb="11" eb="13">
      <t>カブ</t>
    </rPh>
    <phoneticPr fontId="1"/>
  </si>
  <si>
    <t>St-1株数</t>
    <rPh sb="4" eb="5">
      <t>カブ</t>
    </rPh>
    <rPh sb="5" eb="6">
      <t>ホn</t>
    </rPh>
    <phoneticPr fontId="1"/>
  </si>
  <si>
    <t>St-2株数</t>
    <rPh sb="4" eb="5">
      <t>カブ</t>
    </rPh>
    <rPh sb="5" eb="6">
      <t>ホn</t>
    </rPh>
    <phoneticPr fontId="1"/>
  </si>
  <si>
    <t>St-3株数</t>
    <rPh sb="4" eb="5">
      <t>カブ</t>
    </rPh>
    <rPh sb="5" eb="6">
      <t>ホn</t>
    </rPh>
    <phoneticPr fontId="1"/>
  </si>
  <si>
    <t>吸収量t</t>
    <rPh sb="0" eb="3">
      <t>キュウシュウリョウ</t>
    </rPh>
    <phoneticPr fontId="1"/>
  </si>
  <si>
    <t>全体重量g (4016本×2.574g×20枚)</t>
    <rPh sb="0" eb="4">
      <t>ゼンタイ</t>
    </rPh>
    <rPh sb="11" eb="12">
      <t>ホn</t>
    </rPh>
    <rPh sb="22" eb="23">
      <t>マイ</t>
    </rPh>
    <phoneticPr fontId="1"/>
  </si>
  <si>
    <t>漁船CO2排出量</t>
    <rPh sb="0" eb="2">
      <t>ギョセn</t>
    </rPh>
    <rPh sb="5" eb="8">
      <t>ハイシュテゥ</t>
    </rPh>
    <phoneticPr fontId="1"/>
  </si>
  <si>
    <t>吸収量ー漁船排出量</t>
    <rPh sb="0" eb="3">
      <t>キュウシュウリョウ</t>
    </rPh>
    <rPh sb="4" eb="9">
      <t>ギョセn</t>
    </rPh>
    <phoneticPr fontId="1"/>
  </si>
  <si>
    <t>合計株数(Ave×20枚)</t>
    <rPh sb="0" eb="4">
      <t>ゴウケイ</t>
    </rPh>
    <rPh sb="11" eb="12">
      <t>マイ</t>
    </rPh>
    <phoneticPr fontId="1"/>
  </si>
  <si>
    <t>全体重量kg</t>
    <rPh sb="0" eb="4">
      <t>ゼンタイ</t>
    </rPh>
    <phoneticPr fontId="1"/>
  </si>
  <si>
    <t>全体湿重量g (4016本×13.285g×20枚)</t>
    <rPh sb="0" eb="2">
      <t>ゼンタイ</t>
    </rPh>
    <rPh sb="2" eb="5">
      <t>シツジュウリョ</t>
    </rPh>
    <phoneticPr fontId="1"/>
  </si>
  <si>
    <t>単位面積あたりの重量(t/ha)</t>
    <rPh sb="0" eb="2">
      <t>タンイ</t>
    </rPh>
    <rPh sb="2" eb="4">
      <t>メn</t>
    </rPh>
    <phoneticPr fontId="1"/>
  </si>
  <si>
    <t>含水率</t>
    <rPh sb="0" eb="3">
      <t>ガンスイリテ</t>
    </rPh>
    <phoneticPr fontId="1"/>
  </si>
  <si>
    <t>吸収ポテンシャル</t>
    <rPh sb="0" eb="2">
      <t>キュウシュウ</t>
    </rPh>
    <phoneticPr fontId="1"/>
  </si>
  <si>
    <t>A：分布面積</t>
    <rPh sb="2" eb="6">
      <t>ブンプ</t>
    </rPh>
    <phoneticPr fontId="1"/>
  </si>
  <si>
    <t>Wa：単位面積あたりの湿重量(t)</t>
    <rPh sb="3" eb="7">
      <t>タンイ</t>
    </rPh>
    <rPh sb="11" eb="14">
      <t>シツジュウリョウ</t>
    </rPh>
    <phoneticPr fontId="1"/>
  </si>
  <si>
    <t>Pw：含水比</t>
    <rPh sb="3" eb="6">
      <t>ガンスイ</t>
    </rPh>
    <phoneticPr fontId="1"/>
  </si>
  <si>
    <t>添付資料１</t>
    <rPh sb="0" eb="4">
      <t>テンプ</t>
    </rPh>
    <phoneticPr fontId="1"/>
  </si>
  <si>
    <t>平成24 年度地球温暖化対策推進費のうち「藻場・干潟の炭素吸収源評価と吸収機能向上技術の開発」委託事業報告書の文献値参照</t>
    <rPh sb="0" eb="4">
      <t>アベセn</t>
    </rPh>
    <rPh sb="4" eb="6">
      <t>ガマゴ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</si>
</sst>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 "/>
    <numFmt numFmtId="177" formatCode="0.0_ "/>
    <numFmt numFmtId="178" formatCode="0.000_ "/>
  </numFmts>
  <fonts count="6" x14ac:knownFonts="1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2"/>
      <color rgb="FFFF0000"/>
      <name val="游ゴシック"/>
      <family val="3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2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</borders>
  <cellStyleXfs count="1">
    <xf numFmtId="0" fontId="0" fillId="0" borderId="0">
      <alignment vertical="center"/>
    </xf>
  </cellStyleXfs>
  <cellXfs count="1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  <xf numFmtId="9" fontId="0" fillId="0" borderId="0" xfId="0" applyNumberFormat="1">
      <alignment vertical="center"/>
    </xf>
    <xf numFmtId="177" fontId="2" fillId="0" borderId="0" xfId="0" applyNumberFormat="1" applyFont="1">
      <alignment vertical="center"/>
    </xf>
    <xf numFmtId="0" fontId="3" fillId="0" borderId="0" xfId="0" applyFont="1">
      <alignment vertical="center"/>
    </xf>
    <xf numFmtId="178" fontId="3" fillId="3" borderId="1" xfId="0" applyNumberFormat="1" applyFont="1" applyFill="1" applyBorder="1">
      <alignment vertical="center"/>
    </xf>
    <xf numFmtId="178" fontId="3" fillId="2" borderId="0" xfId="0" applyNumberFormat="1" applyFont="1" applyFill="1">
      <alignment vertical="center"/>
    </xf>
    <xf numFmtId="176" fontId="4" fillId="0" borderId="0" xfId="0" applyNumberFormat="1" applyFont="1">
      <alignment vertical="center"/>
    </xf>
    <xf numFmtId="0" fontId="5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888280</xdr:colOff>
      <xdr:row>42</xdr:row>
      <xdr:rowOff>12700</xdr:rowOff>
    </xdr:from>
    <xdr:to>
      <xdr:col>9</xdr:col>
      <xdr:colOff>570730</xdr:colOff>
      <xdr:row>54</xdr:row>
      <xdr:rowOff>46663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B11071F-2DED-EE1E-C7D3-E347A972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34980" y="9080500"/>
          <a:ext cx="5511750" cy="3078788"/>
        </a:xfrm>
        <a:prstGeom prst="rect">
          <a:avLst/>
        </a:prstGeom>
      </xdr:spPr>
    </xdr:pic>
    <xdr:clientData/>
  </xdr:twoCellAnchor>
  <xdr:twoCellAnchor>
    <xdr:from>
      <xdr:col>3</xdr:col>
      <xdr:colOff>668480</xdr:colOff>
      <xdr:row>1</xdr:row>
      <xdr:rowOff>101600</xdr:rowOff>
    </xdr:from>
    <xdr:to>
      <xdr:col>9</xdr:col>
      <xdr:colOff>416790</xdr:colOff>
      <xdr:row>21</xdr:row>
      <xdr:rowOff>34474</xdr:rowOff>
    </xdr:to>
    <xdr:grpSp>
      <xdr:nvGrpSpPr>
        <xdr:cNvPr id="7" name="グループ化 6">
          <a:extLst>
            <a:ext uri="{FF2B5EF4-FFF2-40B4-BE49-F238E27FC236}">
              <a16:creationId xmlns:a16="http://schemas.microsoft.com/office/drawing/2014/main" id="{7D196CAC-654A-CA9B-898B-AFE27A6BEC6F}"/>
            </a:ext>
          </a:extLst>
        </xdr:cNvPr>
        <xdr:cNvGrpSpPr/>
      </xdr:nvGrpSpPr>
      <xdr:grpSpPr>
        <a:xfrm>
          <a:off x="5897347" y="346254"/>
          <a:ext cx="5348921" cy="5245409"/>
          <a:chOff x="3049923" y="4800983"/>
          <a:chExt cx="5578764" cy="4208541"/>
        </a:xfrm>
      </xdr:grpSpPr>
      <xdr:pic>
        <xdr:nvPicPr>
          <xdr:cNvPr id="5" name="図 4">
            <a:extLst>
              <a:ext uri="{FF2B5EF4-FFF2-40B4-BE49-F238E27FC236}">
                <a16:creationId xmlns:a16="http://schemas.microsoft.com/office/drawing/2014/main" id="{0EE6728E-6B1B-487D-3A68-560447FA6B4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049923" y="4800983"/>
            <a:ext cx="5578764" cy="4208541"/>
          </a:xfrm>
          <a:prstGeom prst="rect">
            <a:avLst/>
          </a:prstGeom>
        </xdr:spPr>
      </xdr:pic>
      <xdr:sp macro="" textlink="">
        <xdr:nvSpPr>
          <xdr:cNvPr id="6" name="円/楕円 5">
            <a:extLst>
              <a:ext uri="{FF2B5EF4-FFF2-40B4-BE49-F238E27FC236}">
                <a16:creationId xmlns:a16="http://schemas.microsoft.com/office/drawing/2014/main" id="{29B97B4B-9871-E683-1284-64F805151015}"/>
              </a:ext>
            </a:extLst>
          </xdr:cNvPr>
          <xdr:cNvSpPr/>
        </xdr:nvSpPr>
        <xdr:spPr>
          <a:xfrm>
            <a:off x="7610379" y="5195455"/>
            <a:ext cx="519545" cy="202045"/>
          </a:xfrm>
          <a:prstGeom prst="ellipse">
            <a:avLst/>
          </a:prstGeom>
          <a:noFill/>
          <a:ln>
            <a:solidFill>
              <a:srgbClr val="FF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2</xdr:col>
      <xdr:colOff>101600</xdr:colOff>
      <xdr:row>4</xdr:row>
      <xdr:rowOff>0</xdr:rowOff>
    </xdr:from>
    <xdr:to>
      <xdr:col>8</xdr:col>
      <xdr:colOff>381000</xdr:colOff>
      <xdr:row>19</xdr:row>
      <xdr:rowOff>0</xdr:rowOff>
    </xdr:to>
    <xdr:cxnSp macro="">
      <xdr:nvCxnSpPr>
        <xdr:cNvPr id="8" name="直線矢印コネクタ 7">
          <a:extLst>
            <a:ext uri="{FF2B5EF4-FFF2-40B4-BE49-F238E27FC236}">
              <a16:creationId xmlns:a16="http://schemas.microsoft.com/office/drawing/2014/main" id="{0B6216BD-7A61-2CE0-E86D-BA6FD8B0751F}"/>
            </a:ext>
          </a:extLst>
        </xdr:cNvPr>
        <xdr:cNvCxnSpPr/>
      </xdr:nvCxnSpPr>
      <xdr:spPr>
        <a:xfrm flipH="1">
          <a:off x="4114800" y="1066800"/>
          <a:ext cx="6544733" cy="4064000"/>
        </a:xfrm>
        <a:prstGeom prst="straightConnector1">
          <a:avLst/>
        </a:prstGeom>
        <a:ln w="19050">
          <a:solidFill>
            <a:srgbClr val="FF0000"/>
          </a:solidFill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4</xdr:col>
      <xdr:colOff>90714</xdr:colOff>
      <xdr:row>31</xdr:row>
      <xdr:rowOff>220132</xdr:rowOff>
    </xdr:from>
    <xdr:to>
      <xdr:col>9</xdr:col>
      <xdr:colOff>333375</xdr:colOff>
      <xdr:row>37</xdr:row>
      <xdr:rowOff>58208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3C721F7-571C-E9E2-8763-F3D61C74A3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54998"/>
        <a:stretch/>
      </xdr:blipFill>
      <xdr:spPr>
        <a:xfrm>
          <a:off x="6576181" y="8398932"/>
          <a:ext cx="4980819" cy="1358901"/>
        </a:xfrm>
        <a:prstGeom prst="rect">
          <a:avLst/>
        </a:prstGeom>
      </xdr:spPr>
    </xdr:pic>
    <xdr:clientData/>
  </xdr:twoCellAnchor>
  <xdr:twoCellAnchor editAs="oneCell">
    <xdr:from>
      <xdr:col>3</xdr:col>
      <xdr:colOff>1041400</xdr:colOff>
      <xdr:row>11</xdr:row>
      <xdr:rowOff>181508</xdr:rowOff>
    </xdr:from>
    <xdr:to>
      <xdr:col>10</xdr:col>
      <xdr:colOff>86592</xdr:colOff>
      <xdr:row>19</xdr:row>
      <xdr:rowOff>58594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665C270-2419-219D-A34E-FFAF00AFD2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8100" y="2848508"/>
          <a:ext cx="5826992" cy="2007511"/>
        </a:xfrm>
        <a:prstGeom prst="rect">
          <a:avLst/>
        </a:prstGeom>
      </xdr:spPr>
    </xdr:pic>
    <xdr:clientData/>
  </xdr:twoCellAnchor>
  <xdr:twoCellAnchor editAs="oneCell">
    <xdr:from>
      <xdr:col>3</xdr:col>
      <xdr:colOff>1045633</xdr:colOff>
      <xdr:row>26</xdr:row>
      <xdr:rowOff>183874</xdr:rowOff>
    </xdr:from>
    <xdr:to>
      <xdr:col>9</xdr:col>
      <xdr:colOff>610658</xdr:colOff>
      <xdr:row>32</xdr:row>
      <xdr:rowOff>105830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BFCFC5E7-9F5C-9B91-D6C0-EF7869935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464300" y="7092674"/>
          <a:ext cx="5376333" cy="1445956"/>
        </a:xfrm>
        <a:prstGeom prst="rect">
          <a:avLst/>
        </a:prstGeom>
      </xdr:spPr>
    </xdr:pic>
    <xdr:clientData/>
  </xdr:twoCellAnchor>
  <xdr:twoCellAnchor editAs="oneCell">
    <xdr:from>
      <xdr:col>4</xdr:col>
      <xdr:colOff>50800</xdr:colOff>
      <xdr:row>36</xdr:row>
      <xdr:rowOff>171512</xdr:rowOff>
    </xdr:from>
    <xdr:to>
      <xdr:col>9</xdr:col>
      <xdr:colOff>457200</xdr:colOff>
      <xdr:row>42</xdr:row>
      <xdr:rowOff>104772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77E946D-5751-AB12-C022-C54552B77E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536267" y="9620312"/>
          <a:ext cx="5147733" cy="1454085"/>
        </a:xfrm>
        <a:prstGeom prst="rect">
          <a:avLst/>
        </a:prstGeom>
      </xdr:spPr>
    </xdr:pic>
    <xdr:clientData/>
  </xdr:twoCellAnchor>
  <xdr:twoCellAnchor>
    <xdr:from>
      <xdr:col>7</xdr:col>
      <xdr:colOff>896657</xdr:colOff>
      <xdr:row>28</xdr:row>
      <xdr:rowOff>174693</xdr:rowOff>
    </xdr:from>
    <xdr:to>
      <xdr:col>8</xdr:col>
      <xdr:colOff>528320</xdr:colOff>
      <xdr:row>29</xdr:row>
      <xdr:rowOff>111758</xdr:rowOff>
    </xdr:to>
    <xdr:sp macro="" textlink="">
      <xdr:nvSpPr>
        <xdr:cNvPr id="13" name="円/楕円 12">
          <a:extLst>
            <a:ext uri="{FF2B5EF4-FFF2-40B4-BE49-F238E27FC236}">
              <a16:creationId xmlns:a16="http://schemas.microsoft.com/office/drawing/2014/main" id="{1E4D36D7-5CC3-7046-8C64-D1CC1C6488C7}"/>
            </a:ext>
          </a:extLst>
        </xdr:cNvPr>
        <xdr:cNvSpPr/>
      </xdr:nvSpPr>
      <xdr:spPr>
        <a:xfrm flipV="1">
          <a:off x="10226924" y="7591493"/>
          <a:ext cx="579929" cy="191065"/>
        </a:xfrm>
        <a:prstGeom prst="ellipse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683297</xdr:colOff>
      <xdr:row>33</xdr:row>
      <xdr:rowOff>137439</xdr:rowOff>
    </xdr:from>
    <xdr:to>
      <xdr:col>9</xdr:col>
      <xdr:colOff>314960</xdr:colOff>
      <xdr:row>34</xdr:row>
      <xdr:rowOff>74504</xdr:rowOff>
    </xdr:to>
    <xdr:sp macro="" textlink="">
      <xdr:nvSpPr>
        <xdr:cNvPr id="14" name="円/楕円 13">
          <a:extLst>
            <a:ext uri="{FF2B5EF4-FFF2-40B4-BE49-F238E27FC236}">
              <a16:creationId xmlns:a16="http://schemas.microsoft.com/office/drawing/2014/main" id="{10FE112B-9E26-0440-B2F5-2CAB2D81F540}"/>
            </a:ext>
          </a:extLst>
        </xdr:cNvPr>
        <xdr:cNvSpPr/>
      </xdr:nvSpPr>
      <xdr:spPr>
        <a:xfrm flipV="1">
          <a:off x="10961830" y="8824239"/>
          <a:ext cx="579930" cy="191065"/>
        </a:xfrm>
        <a:prstGeom prst="ellipse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896657</xdr:colOff>
      <xdr:row>37</xdr:row>
      <xdr:rowOff>103574</xdr:rowOff>
    </xdr:from>
    <xdr:to>
      <xdr:col>9</xdr:col>
      <xdr:colOff>528320</xdr:colOff>
      <xdr:row>38</xdr:row>
      <xdr:rowOff>40639</xdr:rowOff>
    </xdr:to>
    <xdr:sp macro="" textlink="">
      <xdr:nvSpPr>
        <xdr:cNvPr id="15" name="円/楕円 14">
          <a:extLst>
            <a:ext uri="{FF2B5EF4-FFF2-40B4-BE49-F238E27FC236}">
              <a16:creationId xmlns:a16="http://schemas.microsoft.com/office/drawing/2014/main" id="{2763F028-6C14-2842-BFB4-DCE44A9C062A}"/>
            </a:ext>
          </a:extLst>
        </xdr:cNvPr>
        <xdr:cNvSpPr/>
      </xdr:nvSpPr>
      <xdr:spPr>
        <a:xfrm flipV="1">
          <a:off x="11137937" y="7865814"/>
          <a:ext cx="586703" cy="191065"/>
        </a:xfrm>
        <a:prstGeom prst="ellipse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203200</xdr:colOff>
      <xdr:row>13</xdr:row>
      <xdr:rowOff>152400</xdr:rowOff>
    </xdr:from>
    <xdr:to>
      <xdr:col>8</xdr:col>
      <xdr:colOff>203200</xdr:colOff>
      <xdr:row>14</xdr:row>
      <xdr:rowOff>127000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33599F6E-75E4-0CC3-0641-B1C192E96A80}"/>
            </a:ext>
          </a:extLst>
        </xdr:cNvPr>
        <xdr:cNvSpPr/>
      </xdr:nvSpPr>
      <xdr:spPr>
        <a:xfrm>
          <a:off x="6692900" y="3352800"/>
          <a:ext cx="3810000" cy="24130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A6E80-DA48-E442-930D-70D168A40F10}">
  <sheetPr>
    <pageSetUpPr fitToPage="1"/>
  </sheetPr>
  <dimension ref="A1:I43"/>
  <sheetViews>
    <sheetView tabSelected="1" topLeftCell="A16" zoomScale="71" zoomScaleNormal="71" workbookViewId="0">
      <selection activeCell="B32" sqref="B32"/>
    </sheetView>
  </sheetViews>
  <sheetFormatPr defaultColWidth="10.6640625" defaultRowHeight="19.5" x14ac:dyDescent="1.2"/>
  <cols>
    <col min="1" max="1" width="33.5546875" customWidth="1"/>
    <col min="2" max="2" width="11.5546875" bestFit="1" customWidth="1"/>
    <col min="3" max="3" width="15.8515625" customWidth="1"/>
    <col min="4" max="4" width="12" bestFit="1" customWidth="1"/>
  </cols>
  <sheetData>
    <row r="1" spans="1:9" x14ac:dyDescent="1.2">
      <c r="I1" t="s">
        <v>39</v>
      </c>
    </row>
    <row r="2" spans="1:9" ht="21" customHeight="1" x14ac:dyDescent="1.2">
      <c r="A2" s="1" t="s">
        <v>20</v>
      </c>
    </row>
    <row r="3" spans="1:9" ht="21" customHeight="1" x14ac:dyDescent="1.2">
      <c r="A3" t="s">
        <v>3</v>
      </c>
      <c r="B3">
        <v>20</v>
      </c>
    </row>
    <row r="4" spans="1:9" ht="21" customHeight="1" x14ac:dyDescent="1.2">
      <c r="A4" t="s">
        <v>23</v>
      </c>
      <c r="B4">
        <v>2879</v>
      </c>
    </row>
    <row r="5" spans="1:9" ht="21" customHeight="1" x14ac:dyDescent="1.2">
      <c r="A5" t="s">
        <v>24</v>
      </c>
      <c r="B5">
        <v>3958</v>
      </c>
      <c r="D5" s="4"/>
    </row>
    <row r="6" spans="1:9" ht="21" customHeight="1" x14ac:dyDescent="1.2">
      <c r="A6" t="s">
        <v>25</v>
      </c>
      <c r="B6">
        <v>5212</v>
      </c>
    </row>
    <row r="7" spans="1:9" ht="21" customHeight="1" x14ac:dyDescent="1.2">
      <c r="A7" t="s">
        <v>22</v>
      </c>
      <c r="B7" s="3">
        <f>AVERAGE(B4:B6)</f>
        <v>4016.3333333333335</v>
      </c>
    </row>
    <row r="8" spans="1:9" ht="21" customHeight="1" x14ac:dyDescent="1.2">
      <c r="A8" t="s">
        <v>30</v>
      </c>
      <c r="B8" s="3">
        <f>B7*B3</f>
        <v>80326.666666666672</v>
      </c>
    </row>
    <row r="9" spans="1:9" ht="21" customHeight="1" x14ac:dyDescent="1.2">
      <c r="A9" t="s">
        <v>4</v>
      </c>
      <c r="B9">
        <v>132.85</v>
      </c>
    </row>
    <row r="10" spans="1:9" ht="21" customHeight="1" x14ac:dyDescent="1.2">
      <c r="A10" t="s">
        <v>5</v>
      </c>
      <c r="B10">
        <f>B9/10</f>
        <v>13.285</v>
      </c>
    </row>
    <row r="11" spans="1:9" ht="21" customHeight="1" x14ac:dyDescent="1.2">
      <c r="A11" t="s">
        <v>0</v>
      </c>
      <c r="B11">
        <v>25.74</v>
      </c>
    </row>
    <row r="12" spans="1:9" ht="21" customHeight="1" x14ac:dyDescent="1.2">
      <c r="A12" t="s">
        <v>1</v>
      </c>
      <c r="B12">
        <f>B11/10</f>
        <v>2.5739999999999998</v>
      </c>
    </row>
    <row r="13" spans="1:9" ht="21" customHeight="1" x14ac:dyDescent="1.2">
      <c r="A13" t="s">
        <v>6</v>
      </c>
      <c r="B13" s="2">
        <f>B10/B12</f>
        <v>5.1612276612276613</v>
      </c>
    </row>
    <row r="14" spans="1:9" ht="21" customHeight="1" x14ac:dyDescent="1.2">
      <c r="A14" t="s">
        <v>34</v>
      </c>
      <c r="B14" s="2">
        <v>80.62</v>
      </c>
    </row>
    <row r="15" spans="1:9" ht="21" customHeight="1" x14ac:dyDescent="1.2">
      <c r="A15" t="s">
        <v>32</v>
      </c>
      <c r="B15" s="2">
        <f>B7*B10*20</f>
        <v>1067139.7666666666</v>
      </c>
    </row>
    <row r="16" spans="1:9" ht="21" customHeight="1" x14ac:dyDescent="1.2">
      <c r="A16" t="s">
        <v>31</v>
      </c>
      <c r="B16" s="2">
        <f>B15/1000</f>
        <v>1067.1397666666667</v>
      </c>
    </row>
    <row r="17" spans="1:3" ht="21" customHeight="1" x14ac:dyDescent="1.2">
      <c r="A17" t="s">
        <v>33</v>
      </c>
      <c r="B17" s="2">
        <f>B16/10</f>
        <v>106.71397666666667</v>
      </c>
    </row>
    <row r="18" spans="1:3" ht="21" customHeight="1" x14ac:dyDescent="1.2">
      <c r="A18" t="s">
        <v>27</v>
      </c>
      <c r="B18" s="3">
        <f>B8*B12</f>
        <v>206760.84</v>
      </c>
    </row>
    <row r="19" spans="1:3" ht="21" customHeight="1" x14ac:dyDescent="1.2">
      <c r="A19" t="s">
        <v>2</v>
      </c>
      <c r="B19" s="5">
        <f>B18/1000</f>
        <v>206.76084</v>
      </c>
    </row>
    <row r="20" spans="1:3" x14ac:dyDescent="1.2">
      <c r="A20" t="s">
        <v>35</v>
      </c>
      <c r="B20">
        <v>0.69499999999999995</v>
      </c>
      <c r="C20" t="s">
        <v>19</v>
      </c>
    </row>
    <row r="21" spans="1:3" x14ac:dyDescent="1.2">
      <c r="A21" t="s">
        <v>21</v>
      </c>
      <c r="B21">
        <f>B19*B20/1000</f>
        <v>0.14369878380000001</v>
      </c>
    </row>
    <row r="23" spans="1:3" x14ac:dyDescent="1.2">
      <c r="A23" t="s">
        <v>36</v>
      </c>
      <c r="B23" s="9">
        <v>0.01</v>
      </c>
    </row>
    <row r="24" spans="1:3" x14ac:dyDescent="1.2">
      <c r="A24" t="s">
        <v>37</v>
      </c>
      <c r="B24" s="9">
        <v>106.71</v>
      </c>
    </row>
    <row r="25" spans="1:3" x14ac:dyDescent="1.2">
      <c r="A25" t="s">
        <v>38</v>
      </c>
      <c r="B25" s="9">
        <v>80.62</v>
      </c>
    </row>
    <row r="26" spans="1:3" x14ac:dyDescent="1.2">
      <c r="A26" t="s">
        <v>14</v>
      </c>
      <c r="B26">
        <v>0.39500000000000002</v>
      </c>
    </row>
    <row r="27" spans="1:3" x14ac:dyDescent="1.2">
      <c r="A27" t="s">
        <v>13</v>
      </c>
      <c r="B27" s="10">
        <v>4.5</v>
      </c>
      <c r="C27" s="10" t="s">
        <v>40</v>
      </c>
    </row>
    <row r="28" spans="1:3" x14ac:dyDescent="1.2">
      <c r="A28" t="s">
        <v>15</v>
      </c>
      <c r="B28">
        <v>0.16200000000000001</v>
      </c>
      <c r="C28" t="s">
        <v>18</v>
      </c>
    </row>
    <row r="29" spans="1:3" x14ac:dyDescent="1.2">
      <c r="A29" t="s">
        <v>16</v>
      </c>
      <c r="B29">
        <v>1.8100000000000002E-2</v>
      </c>
      <c r="C29" t="s">
        <v>18</v>
      </c>
    </row>
    <row r="30" spans="1:3" x14ac:dyDescent="1.2">
      <c r="A30" t="s">
        <v>17</v>
      </c>
      <c r="B30">
        <v>2.12</v>
      </c>
      <c r="C30" t="s">
        <v>18</v>
      </c>
    </row>
    <row r="31" spans="1:3" x14ac:dyDescent="1.2">
      <c r="A31" t="s">
        <v>26</v>
      </c>
      <c r="B31" s="8">
        <f>ROUNDDOWN(B23*B24*(1-B25/100)*B26*B27*44/12*(B28+B29)*B30,3)</f>
        <v>0.51400000000000001</v>
      </c>
    </row>
    <row r="32" spans="1:3" x14ac:dyDescent="1.2">
      <c r="B32" s="2"/>
    </row>
    <row r="35" spans="1:4" x14ac:dyDescent="1.2">
      <c r="A35" t="s">
        <v>7</v>
      </c>
      <c r="B35">
        <v>0.2</v>
      </c>
    </row>
    <row r="36" spans="1:4" x14ac:dyDescent="1.2">
      <c r="A36" t="s">
        <v>12</v>
      </c>
      <c r="B36">
        <v>84.6</v>
      </c>
    </row>
    <row r="37" spans="1:4" x14ac:dyDescent="1.2">
      <c r="A37" t="s">
        <v>8</v>
      </c>
      <c r="B37">
        <v>0.20899999999999999</v>
      </c>
    </row>
    <row r="38" spans="1:4" x14ac:dyDescent="1.2">
      <c r="A38" t="s">
        <v>9</v>
      </c>
    </row>
    <row r="39" spans="1:4" x14ac:dyDescent="1.2">
      <c r="A39" t="s">
        <v>10</v>
      </c>
      <c r="B39">
        <v>2.29</v>
      </c>
    </row>
    <row r="40" spans="1:4" x14ac:dyDescent="1.2">
      <c r="A40" t="s">
        <v>28</v>
      </c>
      <c r="B40" s="8">
        <f>B35*B36*B37*B39/1000</f>
        <v>8.0980811999999992E-3</v>
      </c>
      <c r="C40" t="s">
        <v>11</v>
      </c>
    </row>
    <row r="42" spans="1:4" x14ac:dyDescent="1.2">
      <c r="A42" t="s">
        <v>29</v>
      </c>
      <c r="B42" s="7">
        <f>B31-B40</f>
        <v>0.50590191880000002</v>
      </c>
    </row>
    <row r="43" spans="1:4" x14ac:dyDescent="1.2">
      <c r="D43" s="6"/>
    </row>
  </sheetData>
  <phoneticPr fontId="1"/>
  <pageMargins left="0.7" right="0.7" top="0.75" bottom="0.75" header="0.3" footer="0.3"/>
  <pageSetup paperSize="9" scale="46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友和 川畑</dc:creator>
  <cp:lastModifiedBy>Y. Suzuki</cp:lastModifiedBy>
  <cp:lastPrinted>2024-11-05T05:08:15Z</cp:lastPrinted>
  <dcterms:created xsi:type="dcterms:W3CDTF">2024-07-25T03:44:06Z</dcterms:created>
  <dcterms:modified xsi:type="dcterms:W3CDTF">2024-11-05T05:29:36Z</dcterms:modified>
</cp:coreProperties>
</file>