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531032\Desktop\＜最新版＞Jブルーカーボン申請\根拠資料\★★再提出①\再提出①に使用した資料\"/>
    </mc:Choice>
  </mc:AlternateContent>
  <xr:revisionPtr revIDLastSave="0" documentId="13_ncr:1_{72522544-E69C-4C92-AB07-F46A4952B277}" xr6:coauthVersionLast="47" xr6:coauthVersionMax="47" xr10:uidLastSave="{00000000-0000-0000-0000-000000000000}"/>
  <bookViews>
    <workbookView xWindow="-120" yWindow="-120" windowWidth="20730" windowHeight="11040" activeTab="3" xr2:uid="{758E82C8-CD94-4B4F-81AD-D660230178D7}"/>
  </bookViews>
  <sheets>
    <sheet name="CO2計算シート" sheetId="1" r:id="rId1"/>
    <sheet name="パラメータの根拠" sheetId="5" r:id="rId2"/>
    <sheet name="②湿重量" sheetId="6" r:id="rId3"/>
    <sheet name="②湿重量＜過去の参考資料＞" sheetId="9" r:id="rId4"/>
    <sheet name="③含水率" sheetId="8" r:id="rId5"/>
    <sheet name="④炭素含有率" sheetId="7" r:id="rId6"/>
  </sheets>
  <definedNames>
    <definedName name="_xlnm.Print_Area" localSheetId="2">②湿重量!$A$1:$I$40</definedName>
    <definedName name="_xlnm.Print_Area" localSheetId="4">③含水率!$A$1:$F$42</definedName>
    <definedName name="_xlnm.Print_Area" localSheetId="5">④炭素含有率!$B$1:$E$29</definedName>
    <definedName name="_xlnm.Print_Area" localSheetId="0">CO2計算シート!$A$1:$M$20</definedName>
    <definedName name="_xlnm.Print_Area" localSheetId="1">パラメータの根拠!$A$1:$D$8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Y52" i="9" l="1"/>
  <c r="AX52" i="9"/>
  <c r="AW52" i="9"/>
  <c r="AV52" i="9"/>
  <c r="AU52" i="9"/>
  <c r="AT52" i="9"/>
  <c r="AS52" i="9"/>
  <c r="AR52" i="9"/>
  <c r="AQ52" i="9"/>
  <c r="AM52" i="9"/>
  <c r="AL52" i="9"/>
  <c r="AK52" i="9"/>
  <c r="AJ52" i="9"/>
  <c r="AI52" i="9"/>
  <c r="AH52" i="9"/>
  <c r="AG52" i="9"/>
  <c r="AF52" i="9"/>
  <c r="AE52" i="9"/>
  <c r="AA52" i="9"/>
  <c r="Z52" i="9"/>
  <c r="X52" i="9"/>
  <c r="W52" i="9"/>
  <c r="V52" i="9"/>
  <c r="U52" i="9"/>
  <c r="T52" i="9"/>
  <c r="S52" i="9"/>
  <c r="R52" i="9"/>
  <c r="Q52" i="9"/>
  <c r="O52" i="9"/>
  <c r="N52" i="9"/>
  <c r="M52" i="9"/>
  <c r="L52" i="9"/>
  <c r="K52" i="9"/>
  <c r="J52" i="9"/>
  <c r="I52" i="9"/>
  <c r="H52" i="9"/>
  <c r="G52" i="9"/>
  <c r="F52" i="9"/>
  <c r="E52" i="9"/>
  <c r="D52" i="9"/>
  <c r="C52" i="9"/>
  <c r="E11" i="1" l="1"/>
  <c r="E3" i="1"/>
  <c r="M3" i="1" s="1"/>
  <c r="E4" i="1"/>
  <c r="M4" i="1" s="1"/>
  <c r="E5" i="1"/>
  <c r="M5" i="1" s="1"/>
  <c r="E6" i="1"/>
  <c r="M6" i="1" s="1"/>
  <c r="E7" i="1"/>
  <c r="M7" i="1" s="1"/>
  <c r="C19" i="1"/>
  <c r="AE19" i="6" l="1"/>
  <c r="Y19" i="6"/>
  <c r="U19" i="6"/>
  <c r="B8" i="1" l="1"/>
  <c r="D27" i="7"/>
  <c r="D23" i="7"/>
  <c r="D19" i="7"/>
  <c r="D15" i="7"/>
  <c r="D29" i="7" s="1"/>
  <c r="D11" i="7"/>
  <c r="D7" i="7"/>
  <c r="D39" i="8"/>
  <c r="C39" i="8"/>
  <c r="E38" i="8"/>
  <c r="E37" i="8"/>
  <c r="E36" i="8"/>
  <c r="E35" i="8"/>
  <c r="E34" i="8"/>
  <c r="E33" i="8"/>
  <c r="E32" i="8"/>
  <c r="E31" i="8"/>
  <c r="E30" i="8"/>
  <c r="E29" i="8"/>
  <c r="D25" i="8"/>
  <c r="C25" i="8"/>
  <c r="E24" i="8"/>
  <c r="E23" i="8"/>
  <c r="E22" i="8"/>
  <c r="E21" i="8"/>
  <c r="E20" i="8"/>
  <c r="E19" i="8"/>
  <c r="D15" i="8"/>
  <c r="C15" i="8"/>
  <c r="E14" i="8"/>
  <c r="E13" i="8"/>
  <c r="E12" i="8"/>
  <c r="E11" i="8"/>
  <c r="E10" i="8"/>
  <c r="E9" i="8"/>
  <c r="E8" i="8"/>
  <c r="E7" i="8"/>
  <c r="E6" i="8"/>
  <c r="E5" i="8"/>
  <c r="E15" i="8" s="1"/>
  <c r="E39" i="8" l="1"/>
  <c r="E25" i="8"/>
  <c r="E41" i="8"/>
  <c r="G9" i="6"/>
  <c r="G10" i="6"/>
  <c r="G8" i="6"/>
  <c r="C15" i="6"/>
  <c r="D15" i="6" s="1"/>
  <c r="E15" i="6" s="1"/>
  <c r="C14" i="6"/>
  <c r="D14" i="6" s="1"/>
  <c r="E14" i="6" s="1"/>
  <c r="C13" i="6"/>
  <c r="D13" i="6" s="1"/>
  <c r="E13" i="6" s="1"/>
  <c r="C16" i="6" l="1"/>
  <c r="D16" i="6" s="1"/>
  <c r="E16" i="6" s="1"/>
  <c r="M8" i="1" l="1"/>
  <c r="M11" i="1"/>
  <c r="B17" i="1" s="1"/>
  <c r="D17" i="1" s="1"/>
  <c r="B16" i="1" l="1"/>
  <c r="B15" i="1"/>
  <c r="D15" i="1" s="1"/>
  <c r="B14" i="1"/>
  <c r="B18" i="1"/>
  <c r="D18" i="1" s="1"/>
  <c r="D14" i="1" l="1"/>
  <c r="B19" i="1"/>
  <c r="D16" i="1"/>
  <c r="D19" i="1" l="1"/>
</calcChain>
</file>

<file path=xl/sharedStrings.xml><?xml version="1.0" encoding="utf-8"?>
<sst xmlns="http://schemas.openxmlformats.org/spreadsheetml/2006/main" count="326" uniqueCount="235">
  <si>
    <t>面積（ha）</t>
    <rPh sb="0" eb="2">
      <t>メンセキ</t>
    </rPh>
    <phoneticPr fontId="1"/>
  </si>
  <si>
    <t>面積
確実性評価係数</t>
    <rPh sb="0" eb="2">
      <t>メンセキ</t>
    </rPh>
    <phoneticPr fontId="1"/>
  </si>
  <si>
    <t>水分
1-（X）</t>
    <rPh sb="0" eb="2">
      <t>スイブン</t>
    </rPh>
    <phoneticPr fontId="1"/>
  </si>
  <si>
    <t>PB比</t>
    <rPh sb="2" eb="3">
      <t>ヒ</t>
    </rPh>
    <phoneticPr fontId="1"/>
  </si>
  <si>
    <t>炭素含有率</t>
    <phoneticPr fontId="1"/>
  </si>
  <si>
    <t>CO₂への
換算係数</t>
    <rPh sb="6" eb="8">
      <t>カンサン</t>
    </rPh>
    <rPh sb="8" eb="10">
      <t>ケイスウ</t>
    </rPh>
    <phoneticPr fontId="1"/>
  </si>
  <si>
    <t>残存率①</t>
    <rPh sb="0" eb="3">
      <t>ザンゾンリツ</t>
    </rPh>
    <phoneticPr fontId="1"/>
  </si>
  <si>
    <t>残存率②</t>
    <phoneticPr fontId="1"/>
  </si>
  <si>
    <t>生態系全体
への変換係数</t>
    <rPh sb="0" eb="3">
      <t>セイタイケイ</t>
    </rPh>
    <rPh sb="3" eb="5">
      <t>ゼンタイ</t>
    </rPh>
    <rPh sb="8" eb="12">
      <t>ヘンカンケイスウ</t>
    </rPh>
    <phoneticPr fontId="1"/>
  </si>
  <si>
    <t>吸収計数
確実性評価係数</t>
    <rPh sb="0" eb="4">
      <t>キュウシュウケイスウ</t>
    </rPh>
    <phoneticPr fontId="1"/>
  </si>
  <si>
    <t>ベースライン
との差
（ tCO2/年）</t>
    <rPh sb="9" eb="10">
      <t>サ</t>
    </rPh>
    <phoneticPr fontId="1"/>
  </si>
  <si>
    <t>船排出量
（ tCO2/年）</t>
    <rPh sb="0" eb="4">
      <t>フネハイシュツリョウ</t>
    </rPh>
    <phoneticPr fontId="1"/>
  </si>
  <si>
    <t>総計
（ tCO2/年）</t>
    <rPh sb="0" eb="2">
      <t>ソウケイ</t>
    </rPh>
    <phoneticPr fontId="1"/>
  </si>
  <si>
    <t>haあたりの
湿重量
（ｔww/ha）</t>
    <rPh sb="7" eb="8">
      <t>シツ</t>
    </rPh>
    <rPh sb="8" eb="10">
      <t>ジュウリョウ</t>
    </rPh>
    <phoneticPr fontId="1"/>
  </si>
  <si>
    <t>ベースライン</t>
    <phoneticPr fontId="1"/>
  </si>
  <si>
    <t>ｔ-CO2</t>
    <phoneticPr fontId="1"/>
  </si>
  <si>
    <t>合計</t>
    <rPh sb="0" eb="2">
      <t>ゴウケイ</t>
    </rPh>
    <phoneticPr fontId="1"/>
  </si>
  <si>
    <t>面積</t>
    <rPh sb="0" eb="2">
      <t>メンセキ</t>
    </rPh>
    <phoneticPr fontId="1"/>
  </si>
  <si>
    <t>湿重量</t>
    <rPh sb="0" eb="3">
      <t>シツジュウリョウ</t>
    </rPh>
    <phoneticPr fontId="1"/>
  </si>
  <si>
    <t>含水率</t>
    <rPh sb="0" eb="2">
      <t>ガンスイ</t>
    </rPh>
    <rPh sb="2" eb="3">
      <t>リツ</t>
    </rPh>
    <phoneticPr fontId="1"/>
  </si>
  <si>
    <t>炭素含有率</t>
    <rPh sb="0" eb="2">
      <t>タンソ</t>
    </rPh>
    <rPh sb="2" eb="4">
      <t>ガンユウ</t>
    </rPh>
    <rPh sb="4" eb="5">
      <t>リツ</t>
    </rPh>
    <phoneticPr fontId="1"/>
  </si>
  <si>
    <t>P/B比</t>
    <rPh sb="3" eb="4">
      <t>ヒ</t>
    </rPh>
    <phoneticPr fontId="1"/>
  </si>
  <si>
    <t>栄養株</t>
    <rPh sb="0" eb="3">
      <t>エイヨウカブ</t>
    </rPh>
    <phoneticPr fontId="1"/>
  </si>
  <si>
    <t>kg/１㎡</t>
    <phoneticPr fontId="1"/>
  </si>
  <si>
    <t>t/1ha</t>
    <phoneticPr fontId="1"/>
  </si>
  <si>
    <t>平均</t>
    <rPh sb="0" eb="2">
      <t>ヘイキン</t>
    </rPh>
    <phoneticPr fontId="1"/>
  </si>
  <si>
    <t>生殖株</t>
    <rPh sb="0" eb="3">
      <t>セイショクカブ</t>
    </rPh>
    <phoneticPr fontId="1"/>
  </si>
  <si>
    <t>栄養株＋生殖株</t>
    <rPh sb="0" eb="2">
      <t>エイヨウ</t>
    </rPh>
    <rPh sb="2" eb="3">
      <t>カブ</t>
    </rPh>
    <rPh sb="4" eb="6">
      <t>セイショク</t>
    </rPh>
    <rPh sb="6" eb="7">
      <t>カブ</t>
    </rPh>
    <phoneticPr fontId="1"/>
  </si>
  <si>
    <t>15＋３</t>
    <phoneticPr fontId="1"/>
  </si>
  <si>
    <t>22＋３</t>
    <phoneticPr fontId="1"/>
  </si>
  <si>
    <t>つぼ刈りの結果</t>
    <rPh sb="2" eb="3">
      <t>ガ</t>
    </rPh>
    <rPh sb="5" eb="7">
      <t>ケッカ</t>
    </rPh>
    <phoneticPr fontId="1"/>
  </si>
  <si>
    <t>乾燥前</t>
    <rPh sb="0" eb="3">
      <t>カンソウマエ</t>
    </rPh>
    <phoneticPr fontId="1"/>
  </si>
  <si>
    <t>乾燥(48時間)後</t>
    <rPh sb="0" eb="2">
      <t>カンソウ</t>
    </rPh>
    <rPh sb="5" eb="7">
      <t>ジカン</t>
    </rPh>
    <rPh sb="8" eb="9">
      <t>アト</t>
    </rPh>
    <phoneticPr fontId="1"/>
  </si>
  <si>
    <t>2024/6/4  
16:30</t>
    <phoneticPr fontId="1"/>
  </si>
  <si>
    <t>2024/6/6
16:30</t>
    <phoneticPr fontId="1"/>
  </si>
  <si>
    <t>乾燥前（g）</t>
    <rPh sb="0" eb="3">
      <t>カンソウマエ</t>
    </rPh>
    <phoneticPr fontId="1"/>
  </si>
  <si>
    <t>乾燥(48時間)後（g）</t>
    <rPh sb="0" eb="2">
      <t>カンソウ</t>
    </rPh>
    <rPh sb="5" eb="7">
      <t>ジカン</t>
    </rPh>
    <rPh sb="8" eb="9">
      <t>アト</t>
    </rPh>
    <phoneticPr fontId="1"/>
  </si>
  <si>
    <t>含水率（％）</t>
    <rPh sb="0" eb="2">
      <t>ガンスイ</t>
    </rPh>
    <rPh sb="2" eb="3">
      <t>リツ</t>
    </rPh>
    <phoneticPr fontId="1"/>
  </si>
  <si>
    <t>平均</t>
    <rPh sb="0" eb="2">
      <t>ヘイキン</t>
    </rPh>
    <phoneticPr fontId="1"/>
  </si>
  <si>
    <t>全体平均</t>
    <rPh sb="0" eb="2">
      <t>ゼンタイ</t>
    </rPh>
    <rPh sb="2" eb="4">
      <t>ヘイキン</t>
    </rPh>
    <phoneticPr fontId="1"/>
  </si>
  <si>
    <t>アマモ_花枝-花穂_1</t>
    <rPh sb="4" eb="6">
      <t>ハナエ</t>
    </rPh>
    <rPh sb="7" eb="8">
      <t>ハナ</t>
    </rPh>
    <rPh sb="8" eb="9">
      <t>ホ</t>
    </rPh>
    <phoneticPr fontId="10"/>
  </si>
  <si>
    <t>アマモ_花枝-花穂_2</t>
    <rPh sb="4" eb="6">
      <t>ハナエ</t>
    </rPh>
    <rPh sb="7" eb="8">
      <t>ハナ</t>
    </rPh>
    <rPh sb="8" eb="9">
      <t>ホ</t>
    </rPh>
    <phoneticPr fontId="10"/>
  </si>
  <si>
    <t>アマモ_花枝-花穂_3</t>
    <rPh sb="4" eb="6">
      <t>ハナエ</t>
    </rPh>
    <rPh sb="7" eb="8">
      <t>ハナ</t>
    </rPh>
    <rPh sb="8" eb="9">
      <t>ホ</t>
    </rPh>
    <phoneticPr fontId="10"/>
  </si>
  <si>
    <t>アマモ_花枝-茎_1</t>
    <rPh sb="4" eb="6">
      <t>ハナエ</t>
    </rPh>
    <rPh sb="7" eb="8">
      <t>クキ</t>
    </rPh>
    <phoneticPr fontId="10"/>
  </si>
  <si>
    <t>アマモ_花枝-茎_2</t>
    <rPh sb="4" eb="6">
      <t>ハナエ</t>
    </rPh>
    <rPh sb="7" eb="8">
      <t>クキ</t>
    </rPh>
    <phoneticPr fontId="10"/>
  </si>
  <si>
    <t>アマモ_花枝-茎_3</t>
    <rPh sb="4" eb="6">
      <t>ハナエ</t>
    </rPh>
    <rPh sb="7" eb="8">
      <t>クキ</t>
    </rPh>
    <phoneticPr fontId="10"/>
  </si>
  <si>
    <t>アマモ_栄養株-葉_1</t>
    <rPh sb="4" eb="7">
      <t>エイヨウカブ</t>
    </rPh>
    <rPh sb="8" eb="9">
      <t>ハ</t>
    </rPh>
    <phoneticPr fontId="10"/>
  </si>
  <si>
    <t>アマモ_栄養株-葉_2</t>
    <rPh sb="4" eb="7">
      <t>エイヨウカブ</t>
    </rPh>
    <rPh sb="8" eb="9">
      <t>ハ</t>
    </rPh>
    <phoneticPr fontId="10"/>
  </si>
  <si>
    <t>アマモ_栄養株-葉_3</t>
    <rPh sb="4" eb="7">
      <t>エイヨウカブ</t>
    </rPh>
    <rPh sb="8" eb="9">
      <t>ハ</t>
    </rPh>
    <phoneticPr fontId="10"/>
  </si>
  <si>
    <t>アマモ_栄養株-茎_1</t>
    <rPh sb="4" eb="7">
      <t>エイヨウカブ</t>
    </rPh>
    <rPh sb="8" eb="9">
      <t>クキ</t>
    </rPh>
    <phoneticPr fontId="10"/>
  </si>
  <si>
    <t>アマモ_栄養株-茎_2</t>
    <rPh sb="4" eb="7">
      <t>エイヨウカブ</t>
    </rPh>
    <rPh sb="8" eb="9">
      <t>クキ</t>
    </rPh>
    <phoneticPr fontId="10"/>
  </si>
  <si>
    <t>アマモ_栄養株-茎_3</t>
    <rPh sb="4" eb="7">
      <t>エイヨウカブ</t>
    </rPh>
    <rPh sb="8" eb="9">
      <t>クキ</t>
    </rPh>
    <phoneticPr fontId="10"/>
  </si>
  <si>
    <t>アマモ_地中部-根_1</t>
    <rPh sb="4" eb="6">
      <t>チチュウ</t>
    </rPh>
    <rPh sb="6" eb="7">
      <t>ブ</t>
    </rPh>
    <rPh sb="8" eb="9">
      <t>ネ</t>
    </rPh>
    <phoneticPr fontId="10"/>
  </si>
  <si>
    <t>アマモ_地中部-根_2</t>
    <rPh sb="8" eb="9">
      <t>ネ</t>
    </rPh>
    <phoneticPr fontId="10"/>
  </si>
  <si>
    <t>アマモ_地中部-根_3</t>
    <rPh sb="8" eb="9">
      <t>ネ</t>
    </rPh>
    <phoneticPr fontId="10"/>
  </si>
  <si>
    <t>アマモ_地中部-地下茎_1</t>
    <rPh sb="8" eb="11">
      <t>チカケイ</t>
    </rPh>
    <phoneticPr fontId="10"/>
  </si>
  <si>
    <t>アマモ_地中部-地下茎_2</t>
    <rPh sb="8" eb="11">
      <t>チカケイ</t>
    </rPh>
    <phoneticPr fontId="10"/>
  </si>
  <si>
    <t>アマモ_地中部-地下茎_3</t>
    <rPh sb="8" eb="11">
      <t>チカケイ</t>
    </rPh>
    <phoneticPr fontId="10"/>
  </si>
  <si>
    <t>炭素含有率（％）</t>
    <rPh sb="0" eb="2">
      <t>タンソ</t>
    </rPh>
    <rPh sb="2" eb="4">
      <t>ガンユウ</t>
    </rPh>
    <rPh sb="4" eb="5">
      <t>リツ</t>
    </rPh>
    <phoneticPr fontId="1"/>
  </si>
  <si>
    <t>全体平均</t>
    <rPh sb="0" eb="2">
      <t>ゼンタイ</t>
    </rPh>
    <rPh sb="2" eb="4">
      <t>ヘイキン</t>
    </rPh>
    <phoneticPr fontId="1"/>
  </si>
  <si>
    <t>添付資料</t>
    <rPh sb="0" eb="2">
      <t>テンプ</t>
    </rPh>
    <rPh sb="2" eb="4">
      <t>シリョウ</t>
    </rPh>
    <phoneticPr fontId="1"/>
  </si>
  <si>
    <t>地上部　
栄養株</t>
    <rPh sb="0" eb="3">
      <t>チジョウブ</t>
    </rPh>
    <rPh sb="5" eb="8">
      <t>エイヨウカブ</t>
    </rPh>
    <phoneticPr fontId="1"/>
  </si>
  <si>
    <t>地上部　
生殖株（花枝）</t>
    <rPh sb="0" eb="3">
      <t>チジョウブ</t>
    </rPh>
    <rPh sb="5" eb="7">
      <t>セイショク</t>
    </rPh>
    <rPh sb="7" eb="8">
      <t>カブ</t>
    </rPh>
    <rPh sb="9" eb="10">
      <t>ハナ</t>
    </rPh>
    <rPh sb="10" eb="11">
      <t>エダ</t>
    </rPh>
    <phoneticPr fontId="1"/>
  </si>
  <si>
    <t>地下部
(地下茎⁺根）</t>
    <rPh sb="0" eb="3">
      <t>チカブ</t>
    </rPh>
    <rPh sb="5" eb="8">
      <t>チカケイ</t>
    </rPh>
    <rPh sb="9" eb="10">
      <t>ネ</t>
    </rPh>
    <phoneticPr fontId="1"/>
  </si>
  <si>
    <t>アマモ
（活動当初の2003年をベースランとする）</t>
    <rPh sb="5" eb="9">
      <t>カツドウトウショ</t>
    </rPh>
    <rPh sb="14" eb="15">
      <t>トシ</t>
    </rPh>
    <phoneticPr fontId="1"/>
  </si>
  <si>
    <t>調査日時：令和６年（２０２４年）６月　４日</t>
    <rPh sb="0" eb="2">
      <t>チョウサ</t>
    </rPh>
    <rPh sb="2" eb="4">
      <t>ニチジ</t>
    </rPh>
    <rPh sb="5" eb="7">
      <t>レイワ</t>
    </rPh>
    <rPh sb="8" eb="9">
      <t>ネン</t>
    </rPh>
    <rPh sb="14" eb="15">
      <t>ネン</t>
    </rPh>
    <rPh sb="17" eb="18">
      <t>ガツ</t>
    </rPh>
    <rPh sb="20" eb="21">
      <t>ニチ</t>
    </rPh>
    <phoneticPr fontId="1"/>
  </si>
  <si>
    <t>＜添付資料３＞含水率の算出</t>
    <rPh sb="7" eb="10">
      <t>ガンスイリツ</t>
    </rPh>
    <phoneticPr fontId="1"/>
  </si>
  <si>
    <t>単位：ｇ</t>
    <rPh sb="0" eb="2">
      <t>タンイ</t>
    </rPh>
    <phoneticPr fontId="1"/>
  </si>
  <si>
    <t>地上部</t>
    <rPh sb="0" eb="3">
      <t>チジョウブ</t>
    </rPh>
    <phoneticPr fontId="1"/>
  </si>
  <si>
    <t>地下部</t>
    <rPh sb="0" eb="3">
      <t>チカブ</t>
    </rPh>
    <phoneticPr fontId="1"/>
  </si>
  <si>
    <t>生殖株（花枝）</t>
    <rPh sb="0" eb="3">
      <t>セイショクカブ</t>
    </rPh>
    <rPh sb="4" eb="5">
      <t>ハナ</t>
    </rPh>
    <rPh sb="5" eb="6">
      <t>エダ</t>
    </rPh>
    <phoneticPr fontId="1"/>
  </si>
  <si>
    <t>24.1（３本）</t>
    <rPh sb="6" eb="7">
      <t>ホン</t>
    </rPh>
    <phoneticPr fontId="1"/>
  </si>
  <si>
    <t>29.0（３本）</t>
    <rPh sb="6" eb="7">
      <t>ホン</t>
    </rPh>
    <phoneticPr fontId="1"/>
  </si>
  <si>
    <t>　　　　　　長さ　（ｃｍ）</t>
    <rPh sb="6" eb="7">
      <t>ナガ</t>
    </rPh>
    <phoneticPr fontId="1"/>
  </si>
  <si>
    <t>　　　　　　長さ　　　　（ｃｍ）</t>
    <rPh sb="6" eb="7">
      <t>ナガ</t>
    </rPh>
    <phoneticPr fontId="1"/>
  </si>
  <si>
    <t>平均草丈</t>
    <rPh sb="0" eb="2">
      <t>ヘイキン</t>
    </rPh>
    <rPh sb="2" eb="4">
      <t>クサタケ</t>
    </rPh>
    <phoneticPr fontId="1"/>
  </si>
  <si>
    <t>↑地点１</t>
    <rPh sb="1" eb="3">
      <t>チテン</t>
    </rPh>
    <phoneticPr fontId="1"/>
  </si>
  <si>
    <t>↑地点２</t>
    <rPh sb="1" eb="3">
      <t>チテン</t>
    </rPh>
    <phoneticPr fontId="1"/>
  </si>
  <si>
    <t>↑地点３</t>
    <rPh sb="1" eb="3">
      <t>チテン</t>
    </rPh>
    <phoneticPr fontId="1"/>
  </si>
  <si>
    <t>地点１</t>
    <rPh sb="0" eb="2">
      <t>チテン</t>
    </rPh>
    <phoneticPr fontId="1"/>
  </si>
  <si>
    <t>地点２</t>
    <rPh sb="0" eb="2">
      <t>チテン</t>
    </rPh>
    <phoneticPr fontId="1"/>
  </si>
  <si>
    <t>地点３</t>
    <rPh sb="0" eb="2">
      <t>チテン</t>
    </rPh>
    <phoneticPr fontId="1"/>
  </si>
  <si>
    <t>株数
（本／0.25㎡）</t>
    <rPh sb="0" eb="2">
      <t>カブスウ</t>
    </rPh>
    <rPh sb="4" eb="5">
      <t>ホン</t>
    </rPh>
    <phoneticPr fontId="1"/>
  </si>
  <si>
    <t>栄養株（ｇ）</t>
    <rPh sb="0" eb="3">
      <t>エイヨウカブ</t>
    </rPh>
    <phoneticPr fontId="1"/>
  </si>
  <si>
    <t>地点１、地点２、地点３　株数と湿重量</t>
    <rPh sb="0" eb="2">
      <t>チテン</t>
    </rPh>
    <rPh sb="4" eb="6">
      <t>チテン</t>
    </rPh>
    <rPh sb="8" eb="10">
      <t>チテン</t>
    </rPh>
    <rPh sb="12" eb="14">
      <t>カブスウ</t>
    </rPh>
    <rPh sb="15" eb="18">
      <t>シツジュウリョウ</t>
    </rPh>
    <phoneticPr fontId="1"/>
  </si>
  <si>
    <t>地点</t>
    <rPh sb="0" eb="2">
      <t>チテン</t>
    </rPh>
    <phoneticPr fontId="1"/>
  </si>
  <si>
    <t>株数（本/0.25㎡）</t>
    <rPh sb="0" eb="2">
      <t>カブスウ</t>
    </rPh>
    <rPh sb="3" eb="4">
      <t>ホン</t>
    </rPh>
    <phoneticPr fontId="1"/>
  </si>
  <si>
    <t>地上部（ｇ/0.25㎡）</t>
    <rPh sb="0" eb="3">
      <t>チジョウブ</t>
    </rPh>
    <phoneticPr fontId="1"/>
  </si>
  <si>
    <t>地下部（ｇ/0.25㎡）</t>
    <rPh sb="0" eb="3">
      <t>チカブ</t>
    </rPh>
    <phoneticPr fontId="1"/>
  </si>
  <si>
    <t>合計
（ｇ/0.25㎡）</t>
    <rPh sb="0" eb="2">
      <t>ゴウケイ</t>
    </rPh>
    <phoneticPr fontId="1"/>
  </si>
  <si>
    <t>ｇ/0.25㎡</t>
    <phoneticPr fontId="1"/>
  </si>
  <si>
    <t>＜添付資料２＞湿重量の算出</t>
    <phoneticPr fontId="1"/>
  </si>
  <si>
    <t>アマモ　１５株（栄養株）</t>
    <rPh sb="6" eb="7">
      <t>カブ</t>
    </rPh>
    <rPh sb="8" eb="11">
      <t>エイヨウカブ</t>
    </rPh>
    <phoneticPr fontId="1"/>
  </si>
  <si>
    <t>アマモ１３株（栄養株）</t>
    <rPh sb="5" eb="6">
      <t>カブ</t>
    </rPh>
    <rPh sb="7" eb="10">
      <t>エイヨウカブ</t>
    </rPh>
    <phoneticPr fontId="1"/>
  </si>
  <si>
    <t>地点１の炭素含有率</t>
    <rPh sb="0" eb="2">
      <t>チテン</t>
    </rPh>
    <rPh sb="4" eb="9">
      <t>タンソガンユウリツ</t>
    </rPh>
    <phoneticPr fontId="1"/>
  </si>
  <si>
    <t xml:space="preserve">
湿重量は、地点１・２・３で採取したアマモ草体について湿重量を求めた。湿重量は、栄養株（地下部、地上部）、生殖株に分け重量を算出した。今回の申請では、全体平均値の9.281ｔ/1haを用いた。
添付資料２：湿重量（本エクセルシート②）
＊2024年調査
</t>
    <rPh sb="1" eb="4">
      <t>シツジュウリョウ</t>
    </rPh>
    <rPh sb="27" eb="30">
      <t>シツジュウリョウ</t>
    </rPh>
    <rPh sb="35" eb="38">
      <t>シツジュウリョウ</t>
    </rPh>
    <rPh sb="59" eb="61">
      <t>ジュウリョウ</t>
    </rPh>
    <rPh sb="62" eb="64">
      <t>サンシュツ</t>
    </rPh>
    <rPh sb="123" eb="124">
      <t>ネン</t>
    </rPh>
    <rPh sb="124" eb="126">
      <t>チョウサ</t>
    </rPh>
    <phoneticPr fontId="1"/>
  </si>
  <si>
    <t>含水率は、地点１・２・３で採取したアマモ草体について含水率を求めた。含水率は、栄養株（地下部、地上部）、生殖株に分け、60℃で48時間乾燥行い、乾燥前後の重量計測により求めた。今回の申請では、全体平均値の73.681％を用いた。
添付資料３：含水率（本エクセルシート③）
＊2024年調査</t>
    <rPh sb="20" eb="21">
      <t>クサ</t>
    </rPh>
    <rPh sb="39" eb="41">
      <t>エイヨウ</t>
    </rPh>
    <rPh sb="41" eb="42">
      <t>カブ</t>
    </rPh>
    <rPh sb="43" eb="45">
      <t>チカ</t>
    </rPh>
    <rPh sb="45" eb="46">
      <t>ブ</t>
    </rPh>
    <rPh sb="47" eb="49">
      <t>チジョウ</t>
    </rPh>
    <rPh sb="49" eb="50">
      <t>ブ</t>
    </rPh>
    <rPh sb="52" eb="54">
      <t>セイショク</t>
    </rPh>
    <rPh sb="54" eb="55">
      <t>カブ</t>
    </rPh>
    <rPh sb="56" eb="57">
      <t>ワ</t>
    </rPh>
    <rPh sb="88" eb="90">
      <t>コンカイ</t>
    </rPh>
    <rPh sb="91" eb="93">
      <t>シンセイ</t>
    </rPh>
    <rPh sb="96" eb="97">
      <t>ゼン</t>
    </rPh>
    <rPh sb="97" eb="98">
      <t>タイ</t>
    </rPh>
    <rPh sb="98" eb="101">
      <t>ヘイキンチ</t>
    </rPh>
    <rPh sb="111" eb="112">
      <t>モチ</t>
    </rPh>
    <rPh sb="121" eb="124">
      <t>ガンスイリツ</t>
    </rPh>
    <phoneticPr fontId="1"/>
  </si>
  <si>
    <t>炭素含有率は、地点１で採取したアマモ草体の栄養株、生殖株の各部位ごとに乾燥、粉砕をしたものをThermo Scientific™ FLASH 2000 CHNS/O 分析装置を用い、Total-Cを分析した。栄養株は葉、茎、地下茎、根に分け、生殖株は花穂、茎に別けてそれぞれ分析を行った。
今回の申請では全平均値の33.166％を用いた。
添付資料４：炭素含有率（本エクセルシート④）＊2024年調査</t>
    <rPh sb="7" eb="9">
      <t>チテン</t>
    </rPh>
    <rPh sb="11" eb="13">
      <t>サイシュ</t>
    </rPh>
    <rPh sb="18" eb="20">
      <t>ソウタイ</t>
    </rPh>
    <rPh sb="21" eb="23">
      <t>エイヨウ</t>
    </rPh>
    <rPh sb="23" eb="24">
      <t>カブ</t>
    </rPh>
    <rPh sb="25" eb="27">
      <t>セイショク</t>
    </rPh>
    <rPh sb="27" eb="28">
      <t>カブ</t>
    </rPh>
    <rPh sb="29" eb="32">
      <t>カクブイ</t>
    </rPh>
    <rPh sb="104" eb="106">
      <t>エイヨウ</t>
    </rPh>
    <rPh sb="106" eb="107">
      <t>カブ</t>
    </rPh>
    <rPh sb="108" eb="109">
      <t>ハ</t>
    </rPh>
    <rPh sb="110" eb="111">
      <t>クキ</t>
    </rPh>
    <rPh sb="112" eb="115">
      <t>チカケイ</t>
    </rPh>
    <rPh sb="116" eb="117">
      <t>ネ</t>
    </rPh>
    <rPh sb="118" eb="119">
      <t>ワ</t>
    </rPh>
    <rPh sb="121" eb="123">
      <t>セイショク</t>
    </rPh>
    <rPh sb="123" eb="124">
      <t>カブ</t>
    </rPh>
    <rPh sb="125" eb="126">
      <t>ハナ</t>
    </rPh>
    <rPh sb="126" eb="127">
      <t>ホ</t>
    </rPh>
    <rPh sb="128" eb="129">
      <t>クキ</t>
    </rPh>
    <rPh sb="152" eb="153">
      <t>ゼン</t>
    </rPh>
    <rPh sb="176" eb="181">
      <t>タンソガンユウリツ</t>
    </rPh>
    <phoneticPr fontId="1"/>
  </si>
  <si>
    <t>↑ツボ刈りの様子</t>
    <rPh sb="3" eb="4">
      <t>カ</t>
    </rPh>
    <rPh sb="6" eb="8">
      <t>ヨウス</t>
    </rPh>
    <phoneticPr fontId="1"/>
  </si>
  <si>
    <t>アマモ２５株（栄養株）</t>
    <rPh sb="5" eb="6">
      <t>カブ</t>
    </rPh>
    <phoneticPr fontId="1"/>
  </si>
  <si>
    <t>①草丈の測定</t>
    <rPh sb="1" eb="3">
      <t>クサタケ</t>
    </rPh>
    <rPh sb="4" eb="6">
      <t>ソクテイ</t>
    </rPh>
    <phoneticPr fontId="1"/>
  </si>
  <si>
    <t>②草丈の測定</t>
    <rPh sb="1" eb="3">
      <t>クサタケ</t>
    </rPh>
    <rPh sb="4" eb="6">
      <t>ソクテイ</t>
    </rPh>
    <phoneticPr fontId="1"/>
  </si>
  <si>
    <t>③地上部と地下部に分ける</t>
    <rPh sb="1" eb="4">
      <t>チジョウブ</t>
    </rPh>
    <rPh sb="5" eb="8">
      <t>チカブ</t>
    </rPh>
    <rPh sb="9" eb="10">
      <t>ワ</t>
    </rPh>
    <phoneticPr fontId="1"/>
  </si>
  <si>
    <t>④水分を取り除く（ペーパー等で拭く）</t>
    <rPh sb="1" eb="3">
      <t>スイブン</t>
    </rPh>
    <rPh sb="4" eb="5">
      <t>ト</t>
    </rPh>
    <rPh sb="6" eb="7">
      <t>ノゾ</t>
    </rPh>
    <rPh sb="13" eb="14">
      <t>トウ</t>
    </rPh>
    <rPh sb="15" eb="16">
      <t>フ</t>
    </rPh>
    <phoneticPr fontId="1"/>
  </si>
  <si>
    <t>⑤各地点ごとの湿重量を計測（地上部）</t>
    <rPh sb="1" eb="4">
      <t>カクチテン</t>
    </rPh>
    <rPh sb="7" eb="8">
      <t>シツ</t>
    </rPh>
    <rPh sb="8" eb="10">
      <t>ジュウリョウ</t>
    </rPh>
    <rPh sb="11" eb="13">
      <t>ケイソク</t>
    </rPh>
    <rPh sb="14" eb="17">
      <t>チジョウブ</t>
    </rPh>
    <phoneticPr fontId="1"/>
  </si>
  <si>
    <t>⑥各地点ごとの湿重量を計測（地下部）</t>
    <rPh sb="1" eb="4">
      <t>カクチテン</t>
    </rPh>
    <rPh sb="7" eb="10">
      <t>シツジュウリョウ</t>
    </rPh>
    <rPh sb="11" eb="13">
      <t>ケイソク</t>
    </rPh>
    <rPh sb="14" eb="17">
      <t>チカブ</t>
    </rPh>
    <phoneticPr fontId="1"/>
  </si>
  <si>
    <t>⑦１株毎の湿重量を計測</t>
    <rPh sb="2" eb="3">
      <t>カブ</t>
    </rPh>
    <rPh sb="3" eb="4">
      <t>ゴト</t>
    </rPh>
    <rPh sb="5" eb="8">
      <t>シツジュウリョウ</t>
    </rPh>
    <rPh sb="9" eb="11">
      <t>ケイソク</t>
    </rPh>
    <phoneticPr fontId="1"/>
  </si>
  <si>
    <t>⑧１株毎の湿重量を計測</t>
    <rPh sb="2" eb="3">
      <t>カブ</t>
    </rPh>
    <rPh sb="3" eb="4">
      <t>ゴト</t>
    </rPh>
    <rPh sb="5" eb="8">
      <t>シツジュウリョウ</t>
    </rPh>
    <rPh sb="9" eb="11">
      <t>ケイソク</t>
    </rPh>
    <phoneticPr fontId="1"/>
  </si>
  <si>
    <t>⑨６０℃で４８時間乾燥</t>
    <rPh sb="7" eb="9">
      <t>ジカン</t>
    </rPh>
    <rPh sb="9" eb="11">
      <t>カンソウ</t>
    </rPh>
    <phoneticPr fontId="1"/>
  </si>
  <si>
    <t>⑩乾燥後の測定</t>
    <rPh sb="1" eb="4">
      <t>カンソウゴ</t>
    </rPh>
    <rPh sb="5" eb="7">
      <t>ソクテイ</t>
    </rPh>
    <phoneticPr fontId="1"/>
  </si>
  <si>
    <t>⑪乾燥後の測定</t>
    <rPh sb="1" eb="4">
      <t>カンソウゴ</t>
    </rPh>
    <rPh sb="5" eb="7">
      <t>ソクテイ</t>
    </rPh>
    <phoneticPr fontId="1"/>
  </si>
  <si>
    <t>⑫乾燥後の測定</t>
    <rPh sb="1" eb="4">
      <t>カンソウゴ</t>
    </rPh>
    <rPh sb="5" eb="7">
      <t>ソクテイ</t>
    </rPh>
    <phoneticPr fontId="1"/>
  </si>
  <si>
    <t>⑬各３地点の乾燥後のアマモ（地下部・地上部）</t>
    <rPh sb="1" eb="2">
      <t>カク</t>
    </rPh>
    <rPh sb="3" eb="5">
      <t>チテン</t>
    </rPh>
    <rPh sb="6" eb="9">
      <t>カンソウゴ</t>
    </rPh>
    <rPh sb="14" eb="17">
      <t>チカブ</t>
    </rPh>
    <rPh sb="18" eb="21">
      <t>チジョウブ</t>
    </rPh>
    <phoneticPr fontId="1"/>
  </si>
  <si>
    <t>⑨乾燥後の測定　調査日：令和６年６月６日</t>
    <rPh sb="1" eb="4">
      <t>カンソウゴ</t>
    </rPh>
    <rPh sb="5" eb="7">
      <t>ソクテイ</t>
    </rPh>
    <phoneticPr fontId="1"/>
  </si>
  <si>
    <t>CO2計算シート</t>
    <rPh sb="3" eb="5">
      <t>ケイサン</t>
    </rPh>
    <phoneticPr fontId="1"/>
  </si>
  <si>
    <t>＜添付資料４＞炭素含有率の算出</t>
    <rPh sb="7" eb="9">
      <t>タンソ</t>
    </rPh>
    <rPh sb="9" eb="12">
      <t>ガンユウリツ</t>
    </rPh>
    <phoneticPr fontId="1"/>
  </si>
  <si>
    <t>24.945-0.113=24.832</t>
    <phoneticPr fontId="1"/>
  </si>
  <si>
    <t>6.712-0.113=6.599</t>
    <phoneticPr fontId="1"/>
  </si>
  <si>
    <t>4.535-0.113=4.422</t>
    <phoneticPr fontId="1"/>
  </si>
  <si>
    <t>0.907-0.113=0.794</t>
    <phoneticPr fontId="1"/>
  </si>
  <si>
    <t>1.406-0.113=1.293</t>
    <phoneticPr fontId="1"/>
  </si>
  <si>
    <t>アマモ
2019年7月1日～2020年6月30日</t>
    <rPh sb="8" eb="9">
      <t>ネン</t>
    </rPh>
    <rPh sb="10" eb="11">
      <t>ガツ</t>
    </rPh>
    <rPh sb="12" eb="13">
      <t>ニチ</t>
    </rPh>
    <rPh sb="18" eb="19">
      <t>ネン</t>
    </rPh>
    <rPh sb="20" eb="21">
      <t>ガツ</t>
    </rPh>
    <rPh sb="23" eb="24">
      <t>ニチ</t>
    </rPh>
    <phoneticPr fontId="1"/>
  </si>
  <si>
    <t>対象藻場　
活動期間</t>
    <rPh sb="6" eb="8">
      <t>カツドウ</t>
    </rPh>
    <rPh sb="8" eb="10">
      <t>キカン</t>
    </rPh>
    <phoneticPr fontId="1"/>
  </si>
  <si>
    <t>アマモ
2020年7月1日～2021年6月30日</t>
    <rPh sb="8" eb="9">
      <t>ネン</t>
    </rPh>
    <rPh sb="10" eb="11">
      <t>ガツ</t>
    </rPh>
    <rPh sb="12" eb="13">
      <t>ニチ</t>
    </rPh>
    <rPh sb="18" eb="19">
      <t>ネン</t>
    </rPh>
    <rPh sb="20" eb="21">
      <t>ガツ</t>
    </rPh>
    <rPh sb="23" eb="24">
      <t>ニチ</t>
    </rPh>
    <phoneticPr fontId="1"/>
  </si>
  <si>
    <t>アマモ
2021年7月1日～2022年6月30日</t>
    <rPh sb="8" eb="9">
      <t>ネン</t>
    </rPh>
    <rPh sb="10" eb="11">
      <t>ガツ</t>
    </rPh>
    <rPh sb="12" eb="13">
      <t>ニチ</t>
    </rPh>
    <rPh sb="18" eb="19">
      <t>ネン</t>
    </rPh>
    <rPh sb="20" eb="21">
      <t>ガツ</t>
    </rPh>
    <rPh sb="23" eb="24">
      <t>ニチ</t>
    </rPh>
    <phoneticPr fontId="1"/>
  </si>
  <si>
    <t>アマモ
2022年7月1日～2023年6月30日</t>
    <rPh sb="8" eb="9">
      <t>ネン</t>
    </rPh>
    <rPh sb="10" eb="11">
      <t>ガツ</t>
    </rPh>
    <rPh sb="12" eb="13">
      <t>ニチ</t>
    </rPh>
    <rPh sb="18" eb="19">
      <t>ネン</t>
    </rPh>
    <rPh sb="20" eb="21">
      <t>ガツ</t>
    </rPh>
    <rPh sb="23" eb="24">
      <t>ニチ</t>
    </rPh>
    <phoneticPr fontId="1"/>
  </si>
  <si>
    <t>アマモ
2023年7月1日～2024年6月30日</t>
    <rPh sb="8" eb="9">
      <t>ネン</t>
    </rPh>
    <rPh sb="10" eb="11">
      <t>ガツ</t>
    </rPh>
    <rPh sb="12" eb="13">
      <t>ニチ</t>
    </rPh>
    <rPh sb="18" eb="19">
      <t>ネン</t>
    </rPh>
    <rPh sb="20" eb="21">
      <t>ガツ</t>
    </rPh>
    <rPh sb="23" eb="24">
      <t>ニチ</t>
    </rPh>
    <phoneticPr fontId="1"/>
  </si>
  <si>
    <t xml:space="preserve">添付資料１：アマモ場面積の算出
</t>
    <rPh sb="0" eb="2">
      <t>テンプ</t>
    </rPh>
    <rPh sb="2" eb="4">
      <t>シリョウ</t>
    </rPh>
    <rPh sb="9" eb="10">
      <t>バ</t>
    </rPh>
    <rPh sb="10" eb="12">
      <t>メンセキ</t>
    </rPh>
    <rPh sb="13" eb="15">
      <t>サンシュツ</t>
    </rPh>
    <phoneticPr fontId="1"/>
  </si>
  <si>
    <r>
      <t xml:space="preserve">文献を参考
P/B比　4.0　の引用文献を下記に示す。
平成25 年度地球温暖化対策推進委託事業「藻場・干潟の炭素吸収源評価と 吸収機能向上技術の開発」報告書（2014）:独立行政法人水産総合研究センター・瀬戸内海区水産研究所,pp.71-90
</t>
    </r>
    <r>
      <rPr>
        <sz val="11"/>
        <rFont val="游ゴシック"/>
        <family val="3"/>
        <charset val="128"/>
        <scheme val="minor"/>
      </rPr>
      <t>国文秀樹，山田浩且：伊勢湾内のアマモ場における炭素固定量の検討，土木学会論文集B2（海岸工学），Vol.71，No.2，I_1381-I_1386,2015.</t>
    </r>
    <r>
      <rPr>
        <sz val="11"/>
        <color theme="1"/>
        <rFont val="游ゴシック"/>
        <family val="2"/>
        <charset val="128"/>
        <scheme val="minor"/>
      </rPr>
      <t xml:space="preserve">
</t>
    </r>
    <rPh sb="0" eb="2">
      <t>ブンケン</t>
    </rPh>
    <rPh sb="3" eb="5">
      <t>サンコウ</t>
    </rPh>
    <phoneticPr fontId="1"/>
  </si>
  <si>
    <t>パラメーターの根拠</t>
    <rPh sb="7" eb="9">
      <t>コンキョ</t>
    </rPh>
    <phoneticPr fontId="1"/>
  </si>
  <si>
    <t>つぼ刈りの様子</t>
    <rPh sb="2" eb="3">
      <t>ガ</t>
    </rPh>
    <rPh sb="5" eb="7">
      <t>ヨウス</t>
    </rPh>
    <phoneticPr fontId="1"/>
  </si>
  <si>
    <r>
      <rPr>
        <b/>
        <sz val="14"/>
        <rFont val="游ゴシック"/>
        <family val="3"/>
        <charset val="128"/>
        <scheme val="minor"/>
      </rPr>
      <t>計石湾　内海</t>
    </r>
    <r>
      <rPr>
        <b/>
        <sz val="12"/>
        <rFont val="游ゴシック"/>
        <family val="3"/>
        <charset val="128"/>
        <scheme val="minor"/>
      </rPr>
      <t>（防波堤内側）</t>
    </r>
    <r>
      <rPr>
        <b/>
        <sz val="14"/>
        <color theme="1"/>
        <rFont val="游ゴシック"/>
        <family val="3"/>
        <charset val="128"/>
        <scheme val="minor"/>
      </rPr>
      <t>アマモ自生区の生育調査（草丈cm）</t>
    </r>
    <rPh sb="0" eb="3">
      <t>ハカリイシワン</t>
    </rPh>
    <rPh sb="4" eb="6">
      <t>ウチウミ</t>
    </rPh>
    <rPh sb="7" eb="10">
      <t>ボウハテイ</t>
    </rPh>
    <rPh sb="10" eb="12">
      <t>ウチガワ</t>
    </rPh>
    <rPh sb="16" eb="18">
      <t>ジセイ</t>
    </rPh>
    <rPh sb="18" eb="19">
      <t>ク</t>
    </rPh>
    <rPh sb="20" eb="22">
      <t>セイイク</t>
    </rPh>
    <rPh sb="22" eb="24">
      <t>チョウサ</t>
    </rPh>
    <rPh sb="25" eb="27">
      <t>クサタケ</t>
    </rPh>
    <phoneticPr fontId="1"/>
  </si>
  <si>
    <r>
      <t>草丈の数値・・・黒文字→栄養株</t>
    </r>
    <r>
      <rPr>
        <b/>
        <sz val="11"/>
        <color rgb="FFFF0000"/>
        <rFont val="游ゴシック"/>
        <family val="3"/>
        <charset val="128"/>
        <scheme val="minor"/>
      </rPr>
      <t>　　赤文字→花枝（生殖株）</t>
    </r>
    <r>
      <rPr>
        <b/>
        <sz val="11"/>
        <rFont val="游ゴシック"/>
        <family val="3"/>
        <charset val="128"/>
        <scheme val="minor"/>
      </rPr>
      <t>　　</t>
    </r>
    <rPh sb="0" eb="2">
      <t>クサタケ</t>
    </rPh>
    <rPh sb="3" eb="5">
      <t>スウチ</t>
    </rPh>
    <rPh sb="24" eb="25">
      <t>アカ</t>
    </rPh>
    <rPh sb="25" eb="27">
      <t>モジハナエダセイショクカブ</t>
    </rPh>
    <phoneticPr fontId="1"/>
  </si>
  <si>
    <t>＊令和２年７月豪雨災害後令和２年１０月からの生育調査</t>
    <rPh sb="1" eb="3">
      <t>レイワ</t>
    </rPh>
    <rPh sb="4" eb="5">
      <t>ネン</t>
    </rPh>
    <rPh sb="6" eb="7">
      <t>ガツ</t>
    </rPh>
    <rPh sb="7" eb="12">
      <t>ゴウウサイガイゴ</t>
    </rPh>
    <rPh sb="12" eb="14">
      <t>レイワ</t>
    </rPh>
    <rPh sb="15" eb="16">
      <t>ネン</t>
    </rPh>
    <rPh sb="18" eb="19">
      <t>ガツ</t>
    </rPh>
    <rPh sb="22" eb="26">
      <t>セイイクチョウサ</t>
    </rPh>
    <phoneticPr fontId="1"/>
  </si>
  <si>
    <t>＊大潮の干潮時間に実施</t>
    <rPh sb="1" eb="3">
      <t>オオシオ</t>
    </rPh>
    <rPh sb="4" eb="8">
      <t>カンチョウジカン</t>
    </rPh>
    <rPh sb="9" eb="11">
      <t>ジッシ</t>
    </rPh>
    <phoneticPr fontId="1"/>
  </si>
  <si>
    <t>2020年</t>
    <rPh sb="4" eb="5">
      <t>ネン</t>
    </rPh>
    <phoneticPr fontId="1"/>
  </si>
  <si>
    <t>Ｒ2年</t>
    <rPh sb="2" eb="3">
      <t>ネン</t>
    </rPh>
    <phoneticPr fontId="1"/>
  </si>
  <si>
    <t>R3年</t>
    <rPh sb="2" eb="3">
      <t>ネン</t>
    </rPh>
    <phoneticPr fontId="1"/>
  </si>
  <si>
    <t>R4年</t>
    <rPh sb="2" eb="3">
      <t>ネン</t>
    </rPh>
    <phoneticPr fontId="1"/>
  </si>
  <si>
    <t>R5年</t>
    <rPh sb="2" eb="3">
      <t>ネン</t>
    </rPh>
    <phoneticPr fontId="1"/>
  </si>
  <si>
    <t>R6年</t>
    <rPh sb="2" eb="3">
      <t>ネン</t>
    </rPh>
    <phoneticPr fontId="1"/>
  </si>
  <si>
    <t>10/5</t>
    <phoneticPr fontId="1"/>
  </si>
  <si>
    <t>11/18</t>
    <phoneticPr fontId="1"/>
  </si>
  <si>
    <t>12/16</t>
    <phoneticPr fontId="1"/>
  </si>
  <si>
    <t>1/15</t>
    <phoneticPr fontId="1"/>
  </si>
  <si>
    <t>2/13</t>
    <phoneticPr fontId="1"/>
  </si>
  <si>
    <t>2/27</t>
    <phoneticPr fontId="1"/>
  </si>
  <si>
    <t>3/31</t>
    <phoneticPr fontId="1"/>
  </si>
  <si>
    <t>4/27</t>
    <phoneticPr fontId="1"/>
  </si>
  <si>
    <t>5/28</t>
    <phoneticPr fontId="1"/>
  </si>
  <si>
    <t>6/26</t>
    <phoneticPr fontId="1"/>
  </si>
  <si>
    <t>7/24</t>
    <phoneticPr fontId="1"/>
  </si>
  <si>
    <t>8/22</t>
    <phoneticPr fontId="1"/>
  </si>
  <si>
    <t>9/7</t>
    <phoneticPr fontId="1"/>
  </si>
  <si>
    <t>11/6</t>
    <phoneticPr fontId="1"/>
  </si>
  <si>
    <t>12/3</t>
    <phoneticPr fontId="1"/>
  </si>
  <si>
    <t>1/4</t>
    <phoneticPr fontId="1"/>
  </si>
  <si>
    <t>2/4</t>
    <phoneticPr fontId="1"/>
  </si>
  <si>
    <t>3/4</t>
    <phoneticPr fontId="1"/>
  </si>
  <si>
    <t>4/19</t>
    <phoneticPr fontId="1"/>
  </si>
  <si>
    <t>5/18</t>
    <phoneticPr fontId="1"/>
  </si>
  <si>
    <t>6/14</t>
    <phoneticPr fontId="1"/>
  </si>
  <si>
    <t>7/15</t>
    <phoneticPr fontId="1"/>
  </si>
  <si>
    <t>8/4</t>
    <phoneticPr fontId="1"/>
  </si>
  <si>
    <t>11/28</t>
    <phoneticPr fontId="1"/>
  </si>
  <si>
    <t>12/26</t>
    <phoneticPr fontId="1"/>
  </si>
  <si>
    <t>1/21</t>
    <phoneticPr fontId="1"/>
  </si>
  <si>
    <t>2/22</t>
    <phoneticPr fontId="1"/>
  </si>
  <si>
    <t>3/22</t>
    <phoneticPr fontId="1"/>
  </si>
  <si>
    <t>4/9</t>
    <phoneticPr fontId="1"/>
  </si>
  <si>
    <t>5/19</t>
    <phoneticPr fontId="1"/>
  </si>
  <si>
    <t>6/7</t>
    <phoneticPr fontId="1"/>
  </si>
  <si>
    <t>7/4</t>
    <phoneticPr fontId="1"/>
  </si>
  <si>
    <t>8/3</t>
    <phoneticPr fontId="1"/>
  </si>
  <si>
    <t>9/1</t>
    <phoneticPr fontId="1"/>
  </si>
  <si>
    <t>1/22</t>
    <phoneticPr fontId="1"/>
  </si>
  <si>
    <t>3/14</t>
    <phoneticPr fontId="1"/>
  </si>
  <si>
    <t>4/11</t>
    <phoneticPr fontId="1"/>
  </si>
  <si>
    <t>5/24</t>
    <phoneticPr fontId="1"/>
  </si>
  <si>
    <t>6/4</t>
    <phoneticPr fontId="1"/>
  </si>
  <si>
    <t>7/5</t>
    <phoneticPr fontId="1"/>
  </si>
  <si>
    <t>なし</t>
    <phoneticPr fontId="1"/>
  </si>
  <si>
    <t>9/17</t>
    <phoneticPr fontId="1"/>
  </si>
  <si>
    <t>12/15</t>
    <phoneticPr fontId="1"/>
  </si>
  <si>
    <t>10月
草丈</t>
    <rPh sb="2" eb="3">
      <t>ガツ</t>
    </rPh>
    <rPh sb="4" eb="6">
      <t>クサタケ</t>
    </rPh>
    <phoneticPr fontId="1"/>
  </si>
  <si>
    <t>１１月
草丈</t>
    <rPh sb="2" eb="3">
      <t>ガツ</t>
    </rPh>
    <rPh sb="4" eb="6">
      <t>クサタケ</t>
    </rPh>
    <phoneticPr fontId="1"/>
  </si>
  <si>
    <t>１２月
草丈</t>
    <rPh sb="2" eb="3">
      <t>ガツ</t>
    </rPh>
    <rPh sb="4" eb="6">
      <t>クサタケ</t>
    </rPh>
    <phoneticPr fontId="1"/>
  </si>
  <si>
    <t>1月
草丈</t>
    <rPh sb="1" eb="2">
      <t>ガツ</t>
    </rPh>
    <rPh sb="3" eb="5">
      <t>クサタケ</t>
    </rPh>
    <phoneticPr fontId="1"/>
  </si>
  <si>
    <t>2月
草丈</t>
    <rPh sb="1" eb="2">
      <t>ガツ</t>
    </rPh>
    <rPh sb="3" eb="5">
      <t>クサタケ</t>
    </rPh>
    <phoneticPr fontId="1"/>
  </si>
  <si>
    <t>3月
草丈</t>
    <rPh sb="1" eb="2">
      <t>ガツ</t>
    </rPh>
    <rPh sb="3" eb="5">
      <t>クサタケ</t>
    </rPh>
    <phoneticPr fontId="1"/>
  </si>
  <si>
    <t>4月
草丈</t>
    <rPh sb="1" eb="2">
      <t>ガツ</t>
    </rPh>
    <rPh sb="3" eb="5">
      <t>クサタケ</t>
    </rPh>
    <phoneticPr fontId="1"/>
  </si>
  <si>
    <t>5月
草丈</t>
    <rPh sb="1" eb="2">
      <t>ガツ</t>
    </rPh>
    <rPh sb="3" eb="5">
      <t>クサタケ</t>
    </rPh>
    <phoneticPr fontId="1"/>
  </si>
  <si>
    <t>6月
草丈</t>
    <rPh sb="1" eb="2">
      <t>ガツ</t>
    </rPh>
    <rPh sb="3" eb="5">
      <t>クサタケ</t>
    </rPh>
    <phoneticPr fontId="1"/>
  </si>
  <si>
    <t>7月
草丈</t>
    <rPh sb="1" eb="2">
      <t>ガツ</t>
    </rPh>
    <rPh sb="3" eb="5">
      <t>クサタケ</t>
    </rPh>
    <phoneticPr fontId="1"/>
  </si>
  <si>
    <t>8月
草丈</t>
    <rPh sb="1" eb="2">
      <t>ガツ</t>
    </rPh>
    <rPh sb="3" eb="5">
      <t>クサタケ</t>
    </rPh>
    <phoneticPr fontId="1"/>
  </si>
  <si>
    <t>9月
草丈</t>
    <rPh sb="1" eb="2">
      <t>ガツ</t>
    </rPh>
    <rPh sb="3" eb="5">
      <t>クサタケ</t>
    </rPh>
    <phoneticPr fontId="1"/>
  </si>
  <si>
    <t>11月
草丈</t>
    <rPh sb="2" eb="3">
      <t>ガツ</t>
    </rPh>
    <rPh sb="4" eb="6">
      <t>クサタケ</t>
    </rPh>
    <phoneticPr fontId="1"/>
  </si>
  <si>
    <t>12月
草丈</t>
    <rPh sb="2" eb="3">
      <t>ガツ</t>
    </rPh>
    <rPh sb="4" eb="6">
      <t>クサタケ</t>
    </rPh>
    <phoneticPr fontId="1"/>
  </si>
  <si>
    <t>アマモ１</t>
    <phoneticPr fontId="1"/>
  </si>
  <si>
    <t>アマモ確認なし（多年生アマモが夏を乗りきれなくなっているもよう）</t>
    <rPh sb="3" eb="5">
      <t>カクニン</t>
    </rPh>
    <rPh sb="8" eb="11">
      <t>タネンセイ</t>
    </rPh>
    <rPh sb="15" eb="16">
      <t>ナツ</t>
    </rPh>
    <rPh sb="17" eb="18">
      <t>ノ</t>
    </rPh>
    <phoneticPr fontId="1"/>
  </si>
  <si>
    <t>アマモ２</t>
  </si>
  <si>
    <t>調</t>
    <rPh sb="0" eb="1">
      <t>チョウ</t>
    </rPh>
    <phoneticPr fontId="1"/>
  </si>
  <si>
    <t>アマモ３</t>
  </si>
  <si>
    <t>査</t>
    <rPh sb="0" eb="1">
      <t>サ</t>
    </rPh>
    <phoneticPr fontId="1"/>
  </si>
  <si>
    <t>アマモ４</t>
  </si>
  <si>
    <t>な</t>
    <phoneticPr fontId="1"/>
  </si>
  <si>
    <t>アマモ５</t>
  </si>
  <si>
    <t>し</t>
    <phoneticPr fontId="1"/>
  </si>
  <si>
    <t>アマモ６</t>
  </si>
  <si>
    <t>雨天</t>
    <rPh sb="0" eb="2">
      <t>ウテン</t>
    </rPh>
    <phoneticPr fontId="1"/>
  </si>
  <si>
    <t>雷雨</t>
    <rPh sb="0" eb="2">
      <t>ライウ</t>
    </rPh>
    <phoneticPr fontId="1"/>
  </si>
  <si>
    <t>アマモ７</t>
  </si>
  <si>
    <t>中止</t>
    <rPh sb="0" eb="2">
      <t>チュウシ</t>
    </rPh>
    <phoneticPr fontId="1"/>
  </si>
  <si>
    <t>アマモ８</t>
  </si>
  <si>
    <t>アマモ９</t>
  </si>
  <si>
    <t>アマモ１０</t>
  </si>
  <si>
    <t>花枝（本）</t>
    <rPh sb="0" eb="1">
      <t>ハナ</t>
    </rPh>
    <rPh sb="1" eb="2">
      <t>エダ</t>
    </rPh>
    <rPh sb="3" eb="4">
      <t>ホン</t>
    </rPh>
    <phoneticPr fontId="1"/>
  </si>
  <si>
    <t>↑</t>
    <phoneticPr fontId="1"/>
  </si>
  <si>
    <t>芦北地域の多くのアマモは多年生のため種子放出後は、長い葉（栄養株、生殖株）は流れ藻になり、草丈が短くなるが通年海に生えている。葉を短くして夏を乗りきる。</t>
    <phoneticPr fontId="1"/>
  </si>
  <si>
    <t>地上部にアマモを確認できなくなった。原因を究明中。湾内でアマモを確認できないのは初めてのことである。魚の食害や海水温上昇が考えられる。特に夏場の海水温上昇と考えている。</t>
    <rPh sb="25" eb="27">
      <t>ワンナイ</t>
    </rPh>
    <rPh sb="32" eb="34">
      <t>カクニン</t>
    </rPh>
    <rPh sb="69" eb="71">
      <t>ナツバ</t>
    </rPh>
    <phoneticPr fontId="1"/>
  </si>
  <si>
    <t>１月に多年生のアマモと実生（発芽）苗が確認できるようになった。根（地下茎）を観察して確認。多年生のアマモが激減している。また、栄養成長や発芽の時期がかなり遅い。</t>
    <rPh sb="1" eb="2">
      <t>ガツ</t>
    </rPh>
    <rPh sb="3" eb="6">
      <t>タネンセイ</t>
    </rPh>
    <rPh sb="11" eb="13">
      <t>ミショウ</t>
    </rPh>
    <rPh sb="14" eb="16">
      <t>ハツガ</t>
    </rPh>
    <rPh sb="17" eb="18">
      <t>ナエ</t>
    </rPh>
    <rPh sb="19" eb="21">
      <t>カクニン</t>
    </rPh>
    <rPh sb="31" eb="32">
      <t>ネ</t>
    </rPh>
    <rPh sb="33" eb="36">
      <t>チカケイ</t>
    </rPh>
    <rPh sb="38" eb="40">
      <t>カンサツ</t>
    </rPh>
    <rPh sb="42" eb="44">
      <t>カクニン</t>
    </rPh>
    <rPh sb="45" eb="48">
      <t>タネンセイ</t>
    </rPh>
    <rPh sb="53" eb="55">
      <t>ゲキゲン</t>
    </rPh>
    <rPh sb="63" eb="67">
      <t>エイヨウセイチョウ</t>
    </rPh>
    <rPh sb="68" eb="70">
      <t>ハツガ</t>
    </rPh>
    <rPh sb="71" eb="73">
      <t>ジキ</t>
    </rPh>
    <rPh sb="77" eb="78">
      <t>オソ</t>
    </rPh>
    <phoneticPr fontId="1"/>
  </si>
  <si>
    <t>例年、５月・６月に草丈が最も高くなり、平均１２０ｃｍ程であるが大きくなりにくくなっている。</t>
    <rPh sb="0" eb="2">
      <t>レイネン</t>
    </rPh>
    <rPh sb="4" eb="5">
      <t>ガツ</t>
    </rPh>
    <rPh sb="7" eb="8">
      <t>ガツ</t>
    </rPh>
    <rPh sb="9" eb="11">
      <t>クサタケ</t>
    </rPh>
    <rPh sb="12" eb="13">
      <t>モット</t>
    </rPh>
    <rPh sb="14" eb="15">
      <t>タカ</t>
    </rPh>
    <rPh sb="19" eb="21">
      <t>ヘイキン</t>
    </rPh>
    <rPh sb="26" eb="27">
      <t>ホド</t>
    </rPh>
    <rPh sb="31" eb="32">
      <t>オオ</t>
    </rPh>
    <phoneticPr fontId="1"/>
  </si>
  <si>
    <t>魚による食害の痕跡も多々確認。</t>
    <rPh sb="0" eb="1">
      <t>サカナ</t>
    </rPh>
    <rPh sb="4" eb="6">
      <t>ショクガイ</t>
    </rPh>
    <rPh sb="7" eb="9">
      <t>コンセキ</t>
    </rPh>
    <rPh sb="10" eb="12">
      <t>タタ</t>
    </rPh>
    <rPh sb="12" eb="14">
      <t>カクニン</t>
    </rPh>
    <phoneticPr fontId="1"/>
  </si>
  <si>
    <t>令和６年（２０２４年）６月４日に坪刈りした３地点のアマモは、不作の影響もあり例年より少なく、草丈も小さい傾向にある。</t>
    <phoneticPr fontId="1"/>
  </si>
  <si>
    <t>平均ｃｍ</t>
    <rPh sb="0" eb="2">
      <t>ヘイキン</t>
    </rPh>
    <phoneticPr fontId="1"/>
  </si>
  <si>
    <t>↑令和３（2021）年４月27日</t>
    <rPh sb="1" eb="3">
      <t>レイワ</t>
    </rPh>
    <rPh sb="10" eb="11">
      <t>ネン</t>
    </rPh>
    <rPh sb="12" eb="13">
      <t>ガツ</t>
    </rPh>
    <rPh sb="15" eb="16">
      <t>ニチ</t>
    </rPh>
    <phoneticPr fontId="1"/>
  </si>
  <si>
    <t>↑令和４（2022）年６月１４日</t>
    <rPh sb="1" eb="3">
      <t>レイワ</t>
    </rPh>
    <rPh sb="10" eb="11">
      <t>ネン</t>
    </rPh>
    <rPh sb="12" eb="13">
      <t>ガツ</t>
    </rPh>
    <rPh sb="15" eb="16">
      <t>ニチ</t>
    </rPh>
    <phoneticPr fontId="1"/>
  </si>
  <si>
    <t>↑令和５（2023）年７月４日</t>
    <rPh sb="1" eb="3">
      <t>レイワ</t>
    </rPh>
    <rPh sb="10" eb="11">
      <t>ネン</t>
    </rPh>
    <rPh sb="12" eb="13">
      <t>ガツ</t>
    </rPh>
    <rPh sb="14" eb="15">
      <t>ニチ</t>
    </rPh>
    <phoneticPr fontId="1"/>
  </si>
  <si>
    <t>↓令和３年（２０２１年）４月２７日に株式会社アグリライト研究所と実施した（１ｍ×１ｍ）アマモ生育調査結果</t>
    <rPh sb="1" eb="3">
      <t>レイワ</t>
    </rPh>
    <rPh sb="4" eb="5">
      <t>ネン</t>
    </rPh>
    <rPh sb="10" eb="11">
      <t>ネン</t>
    </rPh>
    <rPh sb="13" eb="14">
      <t>ガツ</t>
    </rPh>
    <rPh sb="16" eb="17">
      <t>ニチ</t>
    </rPh>
    <rPh sb="18" eb="22">
      <t>カブシキガイシャ</t>
    </rPh>
    <rPh sb="28" eb="31">
      <t>ケンキュウジョ</t>
    </rPh>
    <rPh sb="32" eb="34">
      <t>ジッシ</t>
    </rPh>
    <rPh sb="46" eb="48">
      <t>セイイク</t>
    </rPh>
    <rPh sb="48" eb="50">
      <t>チョウサ</t>
    </rPh>
    <rPh sb="50" eb="52">
      <t>ケッカ</t>
    </rPh>
    <phoneticPr fontId="1"/>
  </si>
  <si>
    <t>例年、５月・６月に草丈が最も高くなり、平均１２０ｃｍ～１１０ｃｍ程であるが大きくなりにくい傾向となっている。</t>
    <rPh sb="0" eb="2">
      <t>レイネン</t>
    </rPh>
    <rPh sb="4" eb="5">
      <t>ガツ</t>
    </rPh>
    <rPh sb="7" eb="8">
      <t>ガツ</t>
    </rPh>
    <rPh sb="9" eb="11">
      <t>クサタケ</t>
    </rPh>
    <rPh sb="12" eb="13">
      <t>モット</t>
    </rPh>
    <rPh sb="14" eb="15">
      <t>タカ</t>
    </rPh>
    <rPh sb="19" eb="21">
      <t>ヘイキン</t>
    </rPh>
    <rPh sb="32" eb="33">
      <t>ホド</t>
    </rPh>
    <rPh sb="37" eb="38">
      <t>オオ</t>
    </rPh>
    <rPh sb="45" eb="47">
      <t>ケイコウ</t>
    </rPh>
    <phoneticPr fontId="1"/>
  </si>
  <si>
    <t>9/5</t>
    <phoneticPr fontId="1"/>
  </si>
  <si>
    <t>10/28</t>
    <phoneticPr fontId="1"/>
  </si>
  <si>
    <t>10/30</t>
    <phoneticPr fontId="1"/>
  </si>
  <si>
    <t>11/29</t>
    <phoneticPr fontId="1"/>
  </si>
  <si>
    <t>＜添付資料２　過去の参考資料＞湿重量の算出</t>
    <rPh sb="7" eb="9">
      <t>カコ</t>
    </rPh>
    <rPh sb="10" eb="14">
      <t>サンコウシリョウ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</si>
</sst>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0.000_);[Red]\(0.000\)"/>
    <numFmt numFmtId="177" formatCode="0.00_);[Red]\(0.00\)"/>
    <numFmt numFmtId="178" formatCode="0.0000_);[Red]\(0.0000\)"/>
    <numFmt numFmtId="179" formatCode="0.0_);[Red]\(0.0\)"/>
    <numFmt numFmtId="180" formatCode="0.000_ "/>
    <numFmt numFmtId="181" formatCode="0.00_ "/>
    <numFmt numFmtId="182" formatCode="0.000"/>
    <numFmt numFmtId="183" formatCode="0_);[Red]\(0\)"/>
    <numFmt numFmtId="184" formatCode="0.0"/>
  </numFmts>
  <fonts count="3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8"/>
      <color theme="1"/>
      <name val="游ゴシック"/>
      <family val="3"/>
      <charset val="128"/>
      <scheme val="minor"/>
    </font>
    <font>
      <sz val="8"/>
      <name val="游ゴシック"/>
      <family val="3"/>
      <charset val="128"/>
      <scheme val="minor"/>
    </font>
    <font>
      <b/>
      <sz val="8"/>
      <color theme="1"/>
      <name val="游ゴシック"/>
      <family val="3"/>
      <charset val="128"/>
      <scheme val="minor"/>
    </font>
    <font>
      <sz val="10"/>
      <color theme="1"/>
      <name val="游ゴシック"/>
      <family val="3"/>
      <charset val="128"/>
      <scheme val="minor"/>
    </font>
    <font>
      <b/>
      <sz val="10"/>
      <name val="游ゴシック"/>
      <family val="3"/>
      <charset val="128"/>
      <scheme val="minor"/>
    </font>
    <font>
      <sz val="10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3"/>
      <charset val="128"/>
      <scheme val="minor"/>
    </font>
    <font>
      <sz val="10"/>
      <color theme="1"/>
      <name val="游ゴシック"/>
      <family val="2"/>
      <charset val="128"/>
      <scheme val="minor"/>
    </font>
    <font>
      <sz val="11"/>
      <color theme="1"/>
      <name val="UD デジタル 教科書体 NP-R"/>
      <family val="1"/>
      <charset val="128"/>
    </font>
    <font>
      <sz val="11"/>
      <color theme="1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sz val="16"/>
      <name val="游ゴシック"/>
      <family val="3"/>
      <charset val="128"/>
      <scheme val="minor"/>
    </font>
    <font>
      <sz val="12"/>
      <name val="游ゴシック"/>
      <family val="3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20"/>
      <name val="游ゴシック"/>
      <family val="3"/>
      <charset val="128"/>
      <scheme val="minor"/>
    </font>
    <font>
      <sz val="16"/>
      <color theme="1"/>
      <name val="游ゴシック"/>
      <family val="3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10"/>
      <color rgb="FFFF0000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b/>
      <sz val="16"/>
      <color theme="1"/>
      <name val="UD デジタル 教科書体 NP-R"/>
      <family val="1"/>
      <charset val="128"/>
    </font>
    <font>
      <b/>
      <sz val="11"/>
      <color theme="1"/>
      <name val="游ゴシック"/>
      <family val="3"/>
      <charset val="128"/>
      <scheme val="minor"/>
    </font>
    <font>
      <sz val="12"/>
      <color theme="1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4"/>
      <name val="游ゴシック"/>
      <family val="3"/>
      <charset val="128"/>
      <scheme val="minor"/>
    </font>
    <font>
      <b/>
      <sz val="12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b/>
      <sz val="10"/>
      <color theme="1"/>
      <name val="游ゴシック"/>
      <family val="3"/>
      <charset val="128"/>
      <scheme val="minor"/>
    </font>
    <font>
      <sz val="9"/>
      <color theme="1"/>
      <name val="游ゴシック"/>
      <family val="2"/>
      <charset val="128"/>
      <scheme val="minor"/>
    </font>
    <font>
      <b/>
      <sz val="12"/>
      <color theme="1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2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179" fontId="2" fillId="0" borderId="0" xfId="0" applyNumberFormat="1" applyFont="1">
      <alignment vertical="center"/>
    </xf>
    <xf numFmtId="177" fontId="2" fillId="0" borderId="0" xfId="0" applyNumberFormat="1" applyFont="1">
      <alignment vertical="center"/>
    </xf>
    <xf numFmtId="177" fontId="3" fillId="0" borderId="0" xfId="0" applyNumberFormat="1" applyFont="1">
      <alignment vertical="center"/>
    </xf>
    <xf numFmtId="177" fontId="2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5" fillId="0" borderId="0" xfId="0" applyFont="1">
      <alignment vertical="center"/>
    </xf>
    <xf numFmtId="180" fontId="0" fillId="0" borderId="2" xfId="0" applyNumberFormat="1" applyBorder="1">
      <alignment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5" fillId="0" borderId="2" xfId="0" applyFont="1" applyFill="1" applyBorder="1">
      <alignment vertical="center"/>
    </xf>
    <xf numFmtId="177" fontId="6" fillId="0" borderId="2" xfId="0" applyNumberFormat="1" applyFont="1" applyFill="1" applyBorder="1">
      <alignment vertical="center"/>
    </xf>
    <xf numFmtId="177" fontId="7" fillId="0" borderId="2" xfId="0" applyNumberFormat="1" applyFont="1" applyFill="1" applyBorder="1">
      <alignment vertical="center"/>
    </xf>
    <xf numFmtId="176" fontId="7" fillId="0" borderId="2" xfId="0" applyNumberFormat="1" applyFont="1" applyFill="1" applyBorder="1">
      <alignment vertical="center"/>
    </xf>
    <xf numFmtId="177" fontId="5" fillId="0" borderId="2" xfId="0" applyNumberFormat="1" applyFont="1" applyFill="1" applyBorder="1">
      <alignment vertical="center"/>
    </xf>
    <xf numFmtId="0" fontId="7" fillId="0" borderId="2" xfId="0" applyFont="1" applyFill="1" applyBorder="1" applyAlignment="1">
      <alignment horizontal="right" vertical="center"/>
    </xf>
    <xf numFmtId="178" fontId="7" fillId="0" borderId="2" xfId="0" applyNumberFormat="1" applyFont="1" applyFill="1" applyBorder="1">
      <alignment vertical="center"/>
    </xf>
    <xf numFmtId="0" fontId="5" fillId="0" borderId="0" xfId="0" applyFont="1" applyFill="1">
      <alignment vertical="center"/>
    </xf>
    <xf numFmtId="0" fontId="2" fillId="0" borderId="0" xfId="0" applyFont="1" applyFill="1">
      <alignment vertical="center"/>
    </xf>
    <xf numFmtId="177" fontId="2" fillId="0" borderId="0" xfId="0" applyNumberFormat="1" applyFont="1" applyFill="1">
      <alignment vertical="center"/>
    </xf>
    <xf numFmtId="0" fontId="3" fillId="0" borderId="0" xfId="0" applyFont="1" applyFill="1">
      <alignment vertical="center"/>
    </xf>
    <xf numFmtId="177" fontId="3" fillId="0" borderId="0" xfId="0" applyNumberFormat="1" applyFont="1" applyFill="1">
      <alignment vertical="center"/>
    </xf>
    <xf numFmtId="176" fontId="8" fillId="0" borderId="2" xfId="0" applyNumberFormat="1" applyFont="1" applyFill="1" applyBorder="1">
      <alignment vertical="center"/>
    </xf>
    <xf numFmtId="0" fontId="9" fillId="0" borderId="2" xfId="0" applyFont="1" applyBorder="1">
      <alignment vertical="center"/>
    </xf>
    <xf numFmtId="177" fontId="2" fillId="0" borderId="2" xfId="0" applyNumberFormat="1" applyFont="1" applyBorder="1">
      <alignment vertical="center"/>
    </xf>
    <xf numFmtId="177" fontId="3" fillId="0" borderId="2" xfId="0" applyNumberFormat="1" applyFont="1" applyBorder="1">
      <alignment vertical="center"/>
    </xf>
    <xf numFmtId="177" fontId="5" fillId="0" borderId="2" xfId="0" applyNumberFormat="1" applyFont="1" applyFill="1" applyBorder="1" applyAlignment="1">
      <alignment horizontal="right" vertical="center"/>
    </xf>
    <xf numFmtId="0" fontId="0" fillId="0" borderId="2" xfId="0" applyFill="1" applyBorder="1">
      <alignment vertical="center"/>
    </xf>
    <xf numFmtId="0" fontId="0" fillId="0" borderId="2" xfId="0" applyBorder="1" applyAlignment="1">
      <alignment horizontal="center" vertical="center"/>
    </xf>
    <xf numFmtId="181" fontId="0" fillId="0" borderId="2" xfId="0" applyNumberForma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181" fontId="0" fillId="0" borderId="4" xfId="0" applyNumberForma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181" fontId="0" fillId="0" borderId="3" xfId="0" applyNumberFormat="1" applyBorder="1" applyAlignment="1">
      <alignment horizontal="center" vertical="center"/>
    </xf>
    <xf numFmtId="181" fontId="0" fillId="0" borderId="2" xfId="0" applyNumberFormat="1" applyBorder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56" fontId="14" fillId="0" borderId="10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182" fontId="14" fillId="0" borderId="5" xfId="0" applyNumberFormat="1" applyFont="1" applyBorder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56" fontId="14" fillId="0" borderId="5" xfId="0" applyNumberFormat="1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/>
    </xf>
    <xf numFmtId="180" fontId="14" fillId="0" borderId="5" xfId="0" applyNumberFormat="1" applyFont="1" applyBorder="1" applyAlignment="1">
      <alignment horizontal="center" vertical="center"/>
    </xf>
    <xf numFmtId="180" fontId="14" fillId="0" borderId="2" xfId="0" applyNumberFormat="1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180" fontId="14" fillId="0" borderId="11" xfId="0" applyNumberFormat="1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180" fontId="14" fillId="0" borderId="3" xfId="0" applyNumberFormat="1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180" fontId="14" fillId="0" borderId="4" xfId="0" applyNumberFormat="1" applyFont="1" applyBorder="1" applyAlignment="1">
      <alignment horizontal="center" vertical="center"/>
    </xf>
    <xf numFmtId="180" fontId="14" fillId="2" borderId="4" xfId="0" applyNumberFormat="1" applyFont="1" applyFill="1" applyBorder="1" applyAlignment="1">
      <alignment horizontal="center" vertical="center"/>
    </xf>
    <xf numFmtId="182" fontId="14" fillId="0" borderId="11" xfId="0" applyNumberFormat="1" applyFont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/>
    </xf>
    <xf numFmtId="180" fontId="16" fillId="2" borderId="12" xfId="0" applyNumberFormat="1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shrinkToFit="1"/>
    </xf>
    <xf numFmtId="183" fontId="18" fillId="0" borderId="2" xfId="0" applyNumberFormat="1" applyFont="1" applyBorder="1" applyAlignment="1">
      <alignment horizontal="center" wrapText="1" shrinkToFit="1"/>
    </xf>
    <xf numFmtId="184" fontId="17" fillId="0" borderId="2" xfId="0" applyNumberFormat="1" applyFont="1" applyBorder="1" applyAlignment="1">
      <alignment horizontal="right" wrapText="1" shrinkToFit="1"/>
    </xf>
    <xf numFmtId="182" fontId="17" fillId="2" borderId="2" xfId="0" applyNumberFormat="1" applyFont="1" applyFill="1" applyBorder="1" applyAlignment="1">
      <alignment horizontal="right" wrapText="1" shrinkToFit="1"/>
    </xf>
    <xf numFmtId="0" fontId="8" fillId="0" borderId="0" xfId="0" applyFont="1" applyAlignment="1">
      <alignment horizontal="center" shrinkToFit="1"/>
    </xf>
    <xf numFmtId="0" fontId="8" fillId="0" borderId="0" xfId="0" applyFont="1">
      <alignment vertical="center"/>
    </xf>
    <xf numFmtId="0" fontId="19" fillId="0" borderId="0" xfId="0" applyFont="1">
      <alignment vertical="center"/>
    </xf>
    <xf numFmtId="183" fontId="20" fillId="2" borderId="1" xfId="0" applyNumberFormat="1" applyFont="1" applyFill="1" applyBorder="1" applyAlignment="1">
      <alignment horizontal="center" wrapText="1" shrinkToFit="1"/>
    </xf>
    <xf numFmtId="180" fontId="21" fillId="2" borderId="1" xfId="0" applyNumberFormat="1" applyFont="1" applyFill="1" applyBorder="1">
      <alignment vertical="center"/>
    </xf>
    <xf numFmtId="0" fontId="5" fillId="0" borderId="2" xfId="0" applyFont="1" applyFill="1" applyBorder="1" applyAlignment="1">
      <alignment vertical="center" wrapText="1"/>
    </xf>
    <xf numFmtId="176" fontId="0" fillId="0" borderId="1" xfId="0" applyNumberFormat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176" fontId="6" fillId="0" borderId="2" xfId="0" applyNumberFormat="1" applyFont="1" applyFill="1" applyBorder="1">
      <alignment vertical="center"/>
    </xf>
    <xf numFmtId="176" fontId="7" fillId="0" borderId="0" xfId="0" applyNumberFormat="1" applyFont="1">
      <alignment vertical="center"/>
    </xf>
    <xf numFmtId="176" fontId="3" fillId="0" borderId="0" xfId="0" applyNumberFormat="1" applyFont="1" applyFill="1">
      <alignment vertical="center"/>
    </xf>
    <xf numFmtId="176" fontId="5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0" fillId="0" borderId="0" xfId="0" applyNumberFormat="1">
      <alignment vertical="center"/>
    </xf>
    <xf numFmtId="0" fontId="11" fillId="0" borderId="0" xfId="0" applyFont="1" applyFill="1">
      <alignment vertical="center"/>
    </xf>
    <xf numFmtId="0" fontId="22" fillId="0" borderId="0" xfId="0" applyFont="1">
      <alignment vertical="center"/>
    </xf>
    <xf numFmtId="0" fontId="23" fillId="0" borderId="0" xfId="0" applyFont="1">
      <alignment vertical="center"/>
    </xf>
    <xf numFmtId="180" fontId="0" fillId="0" borderId="0" xfId="0" applyNumberFormat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184" fontId="0" fillId="0" borderId="24" xfId="0" applyNumberForma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0" borderId="30" xfId="0" applyFont="1" applyBorder="1" applyAlignment="1">
      <alignment horizontal="center" vertical="center"/>
    </xf>
    <xf numFmtId="0" fontId="13" fillId="0" borderId="31" xfId="0" applyFont="1" applyBorder="1" applyAlignment="1">
      <alignment horizontal="center" vertical="center"/>
    </xf>
    <xf numFmtId="2" fontId="13" fillId="0" borderId="32" xfId="0" applyNumberFormat="1" applyFont="1" applyBorder="1" applyAlignment="1">
      <alignment horizontal="center" vertical="center"/>
    </xf>
    <xf numFmtId="0" fontId="13" fillId="0" borderId="32" xfId="0" applyFont="1" applyBorder="1" applyAlignment="1">
      <alignment horizontal="center" vertical="center"/>
    </xf>
    <xf numFmtId="0" fontId="0" fillId="0" borderId="5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center" vertical="center"/>
    </xf>
    <xf numFmtId="180" fontId="0" fillId="2" borderId="4" xfId="0" applyNumberFormat="1" applyFill="1" applyBorder="1" applyAlignment="1">
      <alignment horizontal="center" vertical="center"/>
    </xf>
    <xf numFmtId="0" fontId="0" fillId="0" borderId="5" xfId="0" applyFill="1" applyBorder="1" applyAlignment="1">
      <alignment vertical="center" wrapText="1"/>
    </xf>
    <xf numFmtId="176" fontId="5" fillId="0" borderId="2" xfId="0" applyNumberFormat="1" applyFont="1" applyFill="1" applyBorder="1">
      <alignment vertical="center"/>
    </xf>
    <xf numFmtId="0" fontId="7" fillId="0" borderId="0" xfId="0" applyFont="1" applyFill="1">
      <alignment vertical="center"/>
    </xf>
    <xf numFmtId="176" fontId="24" fillId="0" borderId="2" xfId="0" applyNumberFormat="1" applyFont="1" applyFill="1" applyBorder="1">
      <alignment vertical="center"/>
    </xf>
    <xf numFmtId="180" fontId="0" fillId="0" borderId="2" xfId="0" applyNumberFormat="1" applyBorder="1" applyAlignment="1">
      <alignment horizontal="center" vertical="center"/>
    </xf>
    <xf numFmtId="180" fontId="0" fillId="0" borderId="3" xfId="0" applyNumberFormat="1" applyBorder="1" applyAlignment="1">
      <alignment horizontal="center" vertical="center"/>
    </xf>
    <xf numFmtId="177" fontId="3" fillId="0" borderId="2" xfId="0" applyNumberFormat="1" applyFont="1" applyFill="1" applyBorder="1">
      <alignment vertical="center"/>
    </xf>
    <xf numFmtId="178" fontId="3" fillId="0" borderId="0" xfId="0" applyNumberFormat="1" applyFont="1" applyFill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180" fontId="24" fillId="0" borderId="2" xfId="0" applyNumberFormat="1" applyFont="1" applyFill="1" applyBorder="1">
      <alignment vertical="center"/>
    </xf>
    <xf numFmtId="180" fontId="26" fillId="0" borderId="2" xfId="0" applyNumberFormat="1" applyFont="1" applyFill="1" applyBorder="1">
      <alignment vertical="center"/>
    </xf>
    <xf numFmtId="0" fontId="27" fillId="0" borderId="0" xfId="0" applyFont="1">
      <alignment vertical="center"/>
    </xf>
    <xf numFmtId="0" fontId="0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13" fillId="0" borderId="27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/>
    </xf>
    <xf numFmtId="0" fontId="26" fillId="0" borderId="0" xfId="0" applyFont="1">
      <alignment vertical="center"/>
    </xf>
    <xf numFmtId="0" fontId="28" fillId="0" borderId="0" xfId="0" applyFont="1">
      <alignment vertical="center"/>
    </xf>
    <xf numFmtId="0" fontId="12" fillId="0" borderId="0" xfId="0" applyFont="1">
      <alignment vertical="center"/>
    </xf>
    <xf numFmtId="0" fontId="31" fillId="0" borderId="0" xfId="0" applyFont="1">
      <alignment vertical="center"/>
    </xf>
    <xf numFmtId="0" fontId="33" fillId="0" borderId="0" xfId="0" applyFont="1">
      <alignment vertical="center"/>
    </xf>
    <xf numFmtId="56" fontId="34" fillId="0" borderId="0" xfId="0" quotePrefix="1" applyNumberFormat="1" applyFont="1">
      <alignment vertical="center"/>
    </xf>
    <xf numFmtId="56" fontId="34" fillId="3" borderId="0" xfId="0" quotePrefix="1" applyNumberFormat="1" applyFont="1" applyFill="1">
      <alignment vertical="center"/>
    </xf>
    <xf numFmtId="0" fontId="5" fillId="0" borderId="33" xfId="0" applyFont="1" applyBorder="1">
      <alignment vertical="center"/>
    </xf>
    <xf numFmtId="0" fontId="5" fillId="0" borderId="3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20" xfId="0" applyFont="1" applyBorder="1">
      <alignment vertical="center"/>
    </xf>
    <xf numFmtId="0" fontId="5" fillId="0" borderId="6" xfId="0" applyFont="1" applyBorder="1">
      <alignment vertical="center"/>
    </xf>
    <xf numFmtId="0" fontId="5" fillId="0" borderId="5" xfId="0" applyFont="1" applyBorder="1">
      <alignment vertical="center"/>
    </xf>
    <xf numFmtId="0" fontId="7" fillId="0" borderId="2" xfId="0" applyFont="1" applyBorder="1">
      <alignment vertical="center"/>
    </xf>
    <xf numFmtId="0" fontId="5" fillId="0" borderId="2" xfId="0" applyFont="1" applyBorder="1">
      <alignment vertical="center"/>
    </xf>
    <xf numFmtId="0" fontId="23" fillId="0" borderId="2" xfId="0" applyFont="1" applyBorder="1">
      <alignment vertical="center"/>
    </xf>
    <xf numFmtId="0" fontId="5" fillId="0" borderId="22" xfId="0" applyFont="1" applyBorder="1">
      <alignment vertical="center"/>
    </xf>
    <xf numFmtId="0" fontId="5" fillId="0" borderId="36" xfId="0" applyFont="1" applyBorder="1">
      <alignment vertical="center"/>
    </xf>
    <xf numFmtId="0" fontId="5" fillId="0" borderId="2" xfId="0" applyFont="1" applyBorder="1" applyAlignment="1">
      <alignment horizontal="center" vertical="center"/>
    </xf>
    <xf numFmtId="0" fontId="5" fillId="4" borderId="20" xfId="0" applyFont="1" applyFill="1" applyBorder="1">
      <alignment vertical="center"/>
    </xf>
    <xf numFmtId="0" fontId="5" fillId="4" borderId="6" xfId="0" applyFont="1" applyFill="1" applyBorder="1">
      <alignment vertical="center"/>
    </xf>
    <xf numFmtId="184" fontId="5" fillId="4" borderId="6" xfId="0" applyNumberFormat="1" applyFont="1" applyFill="1" applyBorder="1">
      <alignment vertical="center"/>
    </xf>
    <xf numFmtId="184" fontId="5" fillId="4" borderId="39" xfId="0" applyNumberFormat="1" applyFont="1" applyFill="1" applyBorder="1">
      <alignment vertical="center"/>
    </xf>
    <xf numFmtId="184" fontId="5" fillId="4" borderId="20" xfId="0" applyNumberFormat="1" applyFont="1" applyFill="1" applyBorder="1">
      <alignment vertical="center"/>
    </xf>
    <xf numFmtId="184" fontId="5" fillId="4" borderId="2" xfId="0" applyNumberFormat="1" applyFont="1" applyFill="1" applyBorder="1">
      <alignment vertical="center"/>
    </xf>
    <xf numFmtId="184" fontId="5" fillId="4" borderId="22" xfId="0" applyNumberFormat="1" applyFont="1" applyFill="1" applyBorder="1">
      <alignment vertical="center"/>
    </xf>
    <xf numFmtId="0" fontId="5" fillId="4" borderId="2" xfId="0" applyFont="1" applyFill="1" applyBorder="1">
      <alignment vertical="center"/>
    </xf>
    <xf numFmtId="0" fontId="5" fillId="4" borderId="36" xfId="0" applyFont="1" applyFill="1" applyBorder="1">
      <alignment vertical="center"/>
    </xf>
    <xf numFmtId="0" fontId="5" fillId="0" borderId="23" xfId="0" applyFont="1" applyBorder="1">
      <alignment vertical="center"/>
    </xf>
    <xf numFmtId="0" fontId="5" fillId="0" borderId="40" xfId="0" applyFont="1" applyBorder="1">
      <alignment vertical="center"/>
    </xf>
    <xf numFmtId="0" fontId="5" fillId="0" borderId="40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1" fontId="5" fillId="0" borderId="23" xfId="0" applyNumberFormat="1" applyFont="1" applyBorder="1" applyAlignment="1">
      <alignment horizontal="center" vertical="center"/>
    </xf>
    <xf numFmtId="1" fontId="5" fillId="0" borderId="24" xfId="0" applyNumberFormat="1" applyFont="1" applyBorder="1" applyAlignment="1">
      <alignment horizontal="center" vertical="center"/>
    </xf>
    <xf numFmtId="1" fontId="5" fillId="0" borderId="41" xfId="0" applyNumberFormat="1" applyFont="1" applyBorder="1" applyAlignment="1">
      <alignment horizontal="center" vertical="center"/>
    </xf>
    <xf numFmtId="1" fontId="5" fillId="0" borderId="25" xfId="0" applyNumberFormat="1" applyFont="1" applyBorder="1" applyAlignment="1">
      <alignment horizontal="center" vertical="center"/>
    </xf>
    <xf numFmtId="1" fontId="5" fillId="0" borderId="42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4" xfId="0" applyFont="1" applyBorder="1">
      <alignment vertical="center"/>
    </xf>
    <xf numFmtId="0" fontId="5" fillId="0" borderId="41" xfId="0" applyFont="1" applyBorder="1">
      <alignment vertical="center"/>
    </xf>
    <xf numFmtId="0" fontId="5" fillId="0" borderId="25" xfId="0" applyFont="1" applyBorder="1">
      <alignment vertical="center"/>
    </xf>
    <xf numFmtId="0" fontId="24" fillId="0" borderId="0" xfId="0" applyFont="1" applyAlignment="1">
      <alignment vertical="top"/>
    </xf>
    <xf numFmtId="0" fontId="12" fillId="0" borderId="10" xfId="0" applyFont="1" applyBorder="1" applyAlignment="1">
      <alignment vertical="top" textRotation="255" wrapText="1"/>
    </xf>
    <xf numFmtId="0" fontId="5" fillId="0" borderId="43" xfId="0" applyFont="1" applyBorder="1" applyAlignment="1">
      <alignment vertical="top" textRotation="255" wrapText="1"/>
    </xf>
    <xf numFmtId="0" fontId="0" fillId="0" borderId="10" xfId="0" applyBorder="1" applyAlignment="1">
      <alignment vertical="top" textRotation="255" wrapText="1"/>
    </xf>
    <xf numFmtId="0" fontId="0" fillId="0" borderId="43" xfId="0" applyBorder="1" applyAlignment="1">
      <alignment vertical="top" textRotation="255" wrapText="1"/>
    </xf>
    <xf numFmtId="0" fontId="5" fillId="0" borderId="37" xfId="0" applyFont="1" applyBorder="1" applyAlignment="1">
      <alignment vertical="top" textRotation="255" wrapText="1"/>
    </xf>
    <xf numFmtId="0" fontId="5" fillId="0" borderId="44" xfId="0" applyFont="1" applyBorder="1" applyAlignment="1">
      <alignment vertical="top" textRotation="255" wrapText="1"/>
    </xf>
    <xf numFmtId="0" fontId="0" fillId="0" borderId="37" xfId="0" applyBorder="1" applyAlignment="1">
      <alignment vertical="top" textRotation="255" wrapText="1"/>
    </xf>
    <xf numFmtId="0" fontId="0" fillId="0" borderId="44" xfId="0" applyBorder="1" applyAlignment="1">
      <alignment vertical="top" textRotation="255" wrapText="1"/>
    </xf>
    <xf numFmtId="0" fontId="5" fillId="0" borderId="8" xfId="0" applyFont="1" applyBorder="1" applyAlignment="1">
      <alignment vertical="top" textRotation="255" wrapText="1"/>
    </xf>
    <xf numFmtId="0" fontId="5" fillId="0" borderId="45" xfId="0" applyFont="1" applyBorder="1" applyAlignment="1">
      <alignment vertical="top" textRotation="255" wrapText="1"/>
    </xf>
    <xf numFmtId="0" fontId="0" fillId="0" borderId="8" xfId="0" applyBorder="1" applyAlignment="1">
      <alignment vertical="top" textRotation="255" wrapText="1"/>
    </xf>
    <xf numFmtId="0" fontId="0" fillId="0" borderId="45" xfId="0" applyBorder="1" applyAlignment="1">
      <alignment vertical="top" textRotation="255" wrapText="1"/>
    </xf>
    <xf numFmtId="184" fontId="5" fillId="5" borderId="2" xfId="0" applyNumberFormat="1" applyFont="1" applyFill="1" applyBorder="1">
      <alignment vertical="center"/>
    </xf>
    <xf numFmtId="0" fontId="5" fillId="5" borderId="2" xfId="0" applyFont="1" applyFill="1" applyBorder="1">
      <alignment vertical="center"/>
    </xf>
    <xf numFmtId="0" fontId="5" fillId="5" borderId="6" xfId="0" applyFont="1" applyFill="1" applyBorder="1">
      <alignment vertical="center"/>
    </xf>
    <xf numFmtId="0" fontId="9" fillId="0" borderId="0" xfId="0" applyFont="1">
      <alignment vertical="center"/>
    </xf>
    <xf numFmtId="0" fontId="9" fillId="0" borderId="0" xfId="0" applyFont="1" applyFill="1">
      <alignment vertical="center"/>
    </xf>
    <xf numFmtId="0" fontId="35" fillId="0" borderId="0" xfId="0" applyFont="1">
      <alignment vertical="center"/>
    </xf>
    <xf numFmtId="0" fontId="2" fillId="0" borderId="9" xfId="0" applyFont="1" applyBorder="1" applyAlignment="1">
      <alignment vertical="center" textRotation="255" wrapText="1"/>
    </xf>
    <xf numFmtId="0" fontId="2" fillId="0" borderId="7" xfId="0" applyFont="1" applyBorder="1" applyAlignment="1">
      <alignment vertical="center" textRotation="255"/>
    </xf>
    <xf numFmtId="0" fontId="2" fillId="0" borderId="4" xfId="0" applyFont="1" applyBorder="1" applyAlignment="1">
      <alignment vertical="center" textRotation="255"/>
    </xf>
    <xf numFmtId="0" fontId="2" fillId="0" borderId="10" xfId="0" applyFont="1" applyBorder="1" applyAlignment="1">
      <alignment vertical="center" textRotation="255" wrapText="1"/>
    </xf>
    <xf numFmtId="0" fontId="2" fillId="0" borderId="37" xfId="0" applyFont="1" applyBorder="1" applyAlignment="1">
      <alignment vertical="center" textRotation="255"/>
    </xf>
    <xf numFmtId="0" fontId="2" fillId="0" borderId="8" xfId="0" applyFont="1" applyBorder="1" applyAlignment="1">
      <alignment vertical="center" textRotation="255"/>
    </xf>
    <xf numFmtId="0" fontId="2" fillId="0" borderId="29" xfId="0" applyFont="1" applyBorder="1" applyAlignment="1">
      <alignment vertical="center" textRotation="255" wrapText="1"/>
    </xf>
    <xf numFmtId="0" fontId="2" fillId="0" borderId="38" xfId="0" applyFont="1" applyBorder="1" applyAlignment="1">
      <alignment vertical="center" textRotation="255"/>
    </xf>
    <xf numFmtId="0" fontId="2" fillId="0" borderId="19" xfId="0" applyFont="1" applyBorder="1" applyAlignment="1">
      <alignment vertical="center" textRotation="255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7" Type="http://schemas.openxmlformats.org/officeDocument/2006/relationships/image" Target="../media/image13.png"/><Relationship Id="rId2" Type="http://schemas.openxmlformats.org/officeDocument/2006/relationships/image" Target="../media/image8.png"/><Relationship Id="rId1" Type="http://schemas.openxmlformats.org/officeDocument/2006/relationships/image" Target="../media/image7.png"/><Relationship Id="rId6" Type="http://schemas.openxmlformats.org/officeDocument/2006/relationships/image" Target="../media/image12.jpeg"/><Relationship Id="rId5" Type="http://schemas.openxmlformats.org/officeDocument/2006/relationships/image" Target="../media/image11.jpeg"/><Relationship Id="rId4" Type="http://schemas.openxmlformats.org/officeDocument/2006/relationships/image" Target="../media/image10.jpe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21.jpeg"/><Relationship Id="rId13" Type="http://schemas.openxmlformats.org/officeDocument/2006/relationships/image" Target="../media/image26.jpeg"/><Relationship Id="rId3" Type="http://schemas.openxmlformats.org/officeDocument/2006/relationships/image" Target="../media/image16.jpeg"/><Relationship Id="rId7" Type="http://schemas.openxmlformats.org/officeDocument/2006/relationships/image" Target="../media/image20.jpeg"/><Relationship Id="rId12" Type="http://schemas.openxmlformats.org/officeDocument/2006/relationships/image" Target="../media/image25.jpeg"/><Relationship Id="rId2" Type="http://schemas.openxmlformats.org/officeDocument/2006/relationships/image" Target="../media/image15.jpeg"/><Relationship Id="rId1" Type="http://schemas.openxmlformats.org/officeDocument/2006/relationships/image" Target="../media/image14.jpeg"/><Relationship Id="rId6" Type="http://schemas.openxmlformats.org/officeDocument/2006/relationships/image" Target="../media/image19.jpeg"/><Relationship Id="rId11" Type="http://schemas.openxmlformats.org/officeDocument/2006/relationships/image" Target="../media/image24.jpeg"/><Relationship Id="rId5" Type="http://schemas.openxmlformats.org/officeDocument/2006/relationships/image" Target="../media/image18.jpeg"/><Relationship Id="rId10" Type="http://schemas.openxmlformats.org/officeDocument/2006/relationships/image" Target="../media/image23.jpeg"/><Relationship Id="rId4" Type="http://schemas.openxmlformats.org/officeDocument/2006/relationships/image" Target="../media/image17.jpeg"/><Relationship Id="rId9" Type="http://schemas.openxmlformats.org/officeDocument/2006/relationships/image" Target="../media/image22.jpeg"/><Relationship Id="rId14" Type="http://schemas.openxmlformats.org/officeDocument/2006/relationships/image" Target="../media/image2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17</xdr:row>
      <xdr:rowOff>61911</xdr:rowOff>
    </xdr:from>
    <xdr:to>
      <xdr:col>7</xdr:col>
      <xdr:colOff>676275</xdr:colOff>
      <xdr:row>40</xdr:row>
      <xdr:rowOff>190500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1C15B42A-94D1-8111-6159-24204276D7DF}"/>
            </a:ext>
          </a:extLst>
        </xdr:cNvPr>
        <xdr:cNvSpPr/>
      </xdr:nvSpPr>
      <xdr:spPr>
        <a:xfrm>
          <a:off x="247650" y="4224336"/>
          <a:ext cx="6915150" cy="5624514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ドローン写真</a:t>
          </a:r>
          <a:endParaRPr kumimoji="1" lang="en-US" altLang="ja-JP" sz="1100"/>
        </a:p>
        <a:p>
          <a:pPr algn="l"/>
          <a:endParaRPr kumimoji="1" lang="en-US" altLang="ja-JP" sz="1100"/>
        </a:p>
        <a:p>
          <a:pPr algn="l"/>
          <a:r>
            <a:rPr kumimoji="1" lang="ja-JP" altLang="en-US" sz="1100"/>
            <a:t>アマモ採取場所の位置（</a:t>
          </a:r>
          <a:r>
            <a:rPr kumimoji="1" lang="en-US" altLang="ja-JP" sz="1100"/>
            <a:t>No.</a:t>
          </a:r>
          <a:r>
            <a:rPr kumimoji="1" lang="ja-JP" altLang="en-US" sz="1100"/>
            <a:t>１～３）を入れる</a:t>
          </a:r>
        </a:p>
      </xdr:txBody>
    </xdr:sp>
    <xdr:clientData/>
  </xdr:twoCellAnchor>
  <xdr:twoCellAnchor editAs="oneCell">
    <xdr:from>
      <xdr:col>1</xdr:col>
      <xdr:colOff>95250</xdr:colOff>
      <xdr:row>17</xdr:row>
      <xdr:rowOff>114301</xdr:rowOff>
    </xdr:from>
    <xdr:to>
      <xdr:col>6</xdr:col>
      <xdr:colOff>866775</xdr:colOff>
      <xdr:row>24</xdr:row>
      <xdr:rowOff>86053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66EDA65A-5CB2-4054-9D83-CF487F3739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6225" y="4419601"/>
          <a:ext cx="5924550" cy="1657677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25</xdr:row>
      <xdr:rowOff>50289</xdr:rowOff>
    </xdr:from>
    <xdr:to>
      <xdr:col>6</xdr:col>
      <xdr:colOff>835099</xdr:colOff>
      <xdr:row>39</xdr:row>
      <xdr:rowOff>104774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96F2A368-A8F7-4E48-9C87-2F8EE426B6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5775" y="6022464"/>
          <a:ext cx="5683324" cy="3388235"/>
        </a:xfrm>
        <a:prstGeom prst="rect">
          <a:avLst/>
        </a:prstGeom>
      </xdr:spPr>
    </xdr:pic>
    <xdr:clientData/>
  </xdr:twoCellAnchor>
  <xdr:twoCellAnchor editAs="oneCell">
    <xdr:from>
      <xdr:col>11</xdr:col>
      <xdr:colOff>47625</xdr:colOff>
      <xdr:row>1</xdr:row>
      <xdr:rowOff>56938</xdr:rowOff>
    </xdr:from>
    <xdr:to>
      <xdr:col>16</xdr:col>
      <xdr:colOff>259310</xdr:colOff>
      <xdr:row>9</xdr:row>
      <xdr:rowOff>161925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B8BDBEB6-6250-4F79-9934-FC88E2BE29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72400" y="295063"/>
          <a:ext cx="3640685" cy="20480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57150</xdr:colOff>
      <xdr:row>21</xdr:row>
      <xdr:rowOff>85725</xdr:rowOff>
    </xdr:from>
    <xdr:to>
      <xdr:col>16</xdr:col>
      <xdr:colOff>285389</xdr:colOff>
      <xdr:row>30</xdr:row>
      <xdr:rowOff>0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2C58B9C2-4A14-4864-BA7B-3AB346254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81925" y="5219700"/>
          <a:ext cx="3657239" cy="2057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76201</xdr:colOff>
      <xdr:row>11</xdr:row>
      <xdr:rowOff>95251</xdr:rowOff>
    </xdr:from>
    <xdr:to>
      <xdr:col>16</xdr:col>
      <xdr:colOff>297601</xdr:colOff>
      <xdr:row>19</xdr:row>
      <xdr:rowOff>180976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84D2ACFE-2F45-414B-AB62-E74805194B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00976" y="2781301"/>
          <a:ext cx="3650400" cy="2057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95252</xdr:colOff>
      <xdr:row>31</xdr:row>
      <xdr:rowOff>104776</xdr:rowOff>
    </xdr:from>
    <xdr:to>
      <xdr:col>16</xdr:col>
      <xdr:colOff>295276</xdr:colOff>
      <xdr:row>40</xdr:row>
      <xdr:rowOff>3177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67CBDF04-B777-4306-85E3-168BBEDAF9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20027" y="7505701"/>
          <a:ext cx="3629024" cy="20415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323850</xdr:colOff>
      <xdr:row>36</xdr:row>
      <xdr:rowOff>171450</xdr:rowOff>
    </xdr:from>
    <xdr:to>
      <xdr:col>5</xdr:col>
      <xdr:colOff>438150</xdr:colOff>
      <xdr:row>37</xdr:row>
      <xdr:rowOff>66675</xdr:rowOff>
    </xdr:to>
    <xdr:sp macro="" textlink="">
      <xdr:nvSpPr>
        <xdr:cNvPr id="12" name="正方形/長方形 11">
          <a:extLst>
            <a:ext uri="{FF2B5EF4-FFF2-40B4-BE49-F238E27FC236}">
              <a16:creationId xmlns:a16="http://schemas.microsoft.com/office/drawing/2014/main" id="{8E9B13EC-AB9C-4FA5-89D0-8F83AF366A8A}"/>
            </a:ext>
          </a:extLst>
        </xdr:cNvPr>
        <xdr:cNvSpPr/>
      </xdr:nvSpPr>
      <xdr:spPr>
        <a:xfrm>
          <a:off x="4229100" y="8877300"/>
          <a:ext cx="114300" cy="1333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361950</xdr:colOff>
      <xdr:row>36</xdr:row>
      <xdr:rowOff>76200</xdr:rowOff>
    </xdr:from>
    <xdr:to>
      <xdr:col>5</xdr:col>
      <xdr:colOff>1085850</xdr:colOff>
      <xdr:row>37</xdr:row>
      <xdr:rowOff>152401</xdr:rowOff>
    </xdr:to>
    <xdr:sp macro="" textlink="">
      <xdr:nvSpPr>
        <xdr:cNvPr id="14" name="正方形/長方形 13">
          <a:extLst>
            <a:ext uri="{FF2B5EF4-FFF2-40B4-BE49-F238E27FC236}">
              <a16:creationId xmlns:a16="http://schemas.microsoft.com/office/drawing/2014/main" id="{73DEB8AB-D380-42E3-B6A5-F827BAA2A9BF}"/>
            </a:ext>
          </a:extLst>
        </xdr:cNvPr>
        <xdr:cNvSpPr/>
      </xdr:nvSpPr>
      <xdr:spPr>
        <a:xfrm>
          <a:off x="4267200" y="8782050"/>
          <a:ext cx="723900" cy="31432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 b="1">
              <a:solidFill>
                <a:sysClr val="windowText" lastClr="000000"/>
              </a:solidFill>
            </a:rPr>
            <a:t>地点１</a:t>
          </a:r>
        </a:p>
      </xdr:txBody>
    </xdr:sp>
    <xdr:clientData/>
  </xdr:twoCellAnchor>
  <xdr:twoCellAnchor>
    <xdr:from>
      <xdr:col>4</xdr:col>
      <xdr:colOff>390525</xdr:colOff>
      <xdr:row>35</xdr:row>
      <xdr:rowOff>190500</xdr:rowOff>
    </xdr:from>
    <xdr:to>
      <xdr:col>4</xdr:col>
      <xdr:colOff>504825</xdr:colOff>
      <xdr:row>36</xdr:row>
      <xdr:rowOff>85725</xdr:rowOff>
    </xdr:to>
    <xdr:sp macro="" textlink="">
      <xdr:nvSpPr>
        <xdr:cNvPr id="15" name="正方形/長方形 14">
          <a:extLst>
            <a:ext uri="{FF2B5EF4-FFF2-40B4-BE49-F238E27FC236}">
              <a16:creationId xmlns:a16="http://schemas.microsoft.com/office/drawing/2014/main" id="{D5E56867-5206-47AB-8651-F70FBBD7910E}"/>
            </a:ext>
          </a:extLst>
        </xdr:cNvPr>
        <xdr:cNvSpPr/>
      </xdr:nvSpPr>
      <xdr:spPr>
        <a:xfrm>
          <a:off x="3438525" y="8658225"/>
          <a:ext cx="114300" cy="1333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847725</xdr:colOff>
      <xdr:row>36</xdr:row>
      <xdr:rowOff>76200</xdr:rowOff>
    </xdr:from>
    <xdr:to>
      <xdr:col>5</xdr:col>
      <xdr:colOff>104775</xdr:colOff>
      <xdr:row>36</xdr:row>
      <xdr:rowOff>209550</xdr:rowOff>
    </xdr:to>
    <xdr:sp macro="" textlink="">
      <xdr:nvSpPr>
        <xdr:cNvPr id="16" name="正方形/長方形 15">
          <a:extLst>
            <a:ext uri="{FF2B5EF4-FFF2-40B4-BE49-F238E27FC236}">
              <a16:creationId xmlns:a16="http://schemas.microsoft.com/office/drawing/2014/main" id="{7EA37D48-614D-457D-A988-3DEDA80FFA81}"/>
            </a:ext>
          </a:extLst>
        </xdr:cNvPr>
        <xdr:cNvSpPr/>
      </xdr:nvSpPr>
      <xdr:spPr>
        <a:xfrm>
          <a:off x="3895725" y="8782050"/>
          <a:ext cx="114300" cy="1333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400050</xdr:colOff>
      <xdr:row>35</xdr:row>
      <xdr:rowOff>47625</xdr:rowOff>
    </xdr:from>
    <xdr:to>
      <xdr:col>5</xdr:col>
      <xdr:colOff>266700</xdr:colOff>
      <xdr:row>36</xdr:row>
      <xdr:rowOff>123826</xdr:rowOff>
    </xdr:to>
    <xdr:sp macro="" textlink="">
      <xdr:nvSpPr>
        <xdr:cNvPr id="17" name="正方形/長方形 16">
          <a:extLst>
            <a:ext uri="{FF2B5EF4-FFF2-40B4-BE49-F238E27FC236}">
              <a16:creationId xmlns:a16="http://schemas.microsoft.com/office/drawing/2014/main" id="{B866DD29-313F-49F1-B2D7-6ADEA0C255F8}"/>
            </a:ext>
          </a:extLst>
        </xdr:cNvPr>
        <xdr:cNvSpPr/>
      </xdr:nvSpPr>
      <xdr:spPr>
        <a:xfrm>
          <a:off x="3448050" y="8515350"/>
          <a:ext cx="723900" cy="31432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 b="1">
              <a:solidFill>
                <a:sysClr val="windowText" lastClr="000000"/>
              </a:solidFill>
            </a:rPr>
            <a:t>地点３</a:t>
          </a:r>
        </a:p>
      </xdr:txBody>
    </xdr:sp>
    <xdr:clientData/>
  </xdr:twoCellAnchor>
  <xdr:twoCellAnchor>
    <xdr:from>
      <xdr:col>5</xdr:col>
      <xdr:colOff>0</xdr:colOff>
      <xdr:row>35</xdr:row>
      <xdr:rowOff>161925</xdr:rowOff>
    </xdr:from>
    <xdr:to>
      <xdr:col>5</xdr:col>
      <xdr:colOff>723900</xdr:colOff>
      <xdr:row>37</xdr:row>
      <xdr:rowOff>1</xdr:rowOff>
    </xdr:to>
    <xdr:sp macro="" textlink="">
      <xdr:nvSpPr>
        <xdr:cNvPr id="18" name="正方形/長方形 17">
          <a:extLst>
            <a:ext uri="{FF2B5EF4-FFF2-40B4-BE49-F238E27FC236}">
              <a16:creationId xmlns:a16="http://schemas.microsoft.com/office/drawing/2014/main" id="{9A88051F-38E4-4E5F-9D14-D58D033087A8}"/>
            </a:ext>
          </a:extLst>
        </xdr:cNvPr>
        <xdr:cNvSpPr/>
      </xdr:nvSpPr>
      <xdr:spPr>
        <a:xfrm>
          <a:off x="3905250" y="8629650"/>
          <a:ext cx="723900" cy="31432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 b="1">
              <a:solidFill>
                <a:sysClr val="windowText" lastClr="000000"/>
              </a:solidFill>
            </a:rPr>
            <a:t>地点２</a:t>
          </a:r>
        </a:p>
      </xdr:txBody>
    </xdr:sp>
    <xdr:clientData/>
  </xdr:twoCellAnchor>
  <xdr:twoCellAnchor>
    <xdr:from>
      <xdr:col>3</xdr:col>
      <xdr:colOff>828675</xdr:colOff>
      <xdr:row>39</xdr:row>
      <xdr:rowOff>0</xdr:rowOff>
    </xdr:from>
    <xdr:to>
      <xdr:col>7</xdr:col>
      <xdr:colOff>47625</xdr:colOff>
      <xdr:row>40</xdr:row>
      <xdr:rowOff>76201</xdr:rowOff>
    </xdr:to>
    <xdr:sp macro="" textlink="">
      <xdr:nvSpPr>
        <xdr:cNvPr id="20" name="正方形/長方形 19">
          <a:extLst>
            <a:ext uri="{FF2B5EF4-FFF2-40B4-BE49-F238E27FC236}">
              <a16:creationId xmlns:a16="http://schemas.microsoft.com/office/drawing/2014/main" id="{077CDC23-80C6-4CBC-BB59-9588DEAA0B9B}"/>
            </a:ext>
          </a:extLst>
        </xdr:cNvPr>
        <xdr:cNvSpPr/>
      </xdr:nvSpPr>
      <xdr:spPr>
        <a:xfrm>
          <a:off x="2952750" y="9420225"/>
          <a:ext cx="3581400" cy="31432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 b="1">
              <a:solidFill>
                <a:sysClr val="windowText" lastClr="000000"/>
              </a:solidFill>
            </a:rPr>
            <a:t>↑湿重量・含水率・炭素含有率分析（つぼ刈り地点）</a:t>
          </a:r>
        </a:p>
      </xdr:txBody>
    </xdr:sp>
    <xdr:clientData/>
  </xdr:twoCellAnchor>
  <xdr:twoCellAnchor>
    <xdr:from>
      <xdr:col>3</xdr:col>
      <xdr:colOff>304800</xdr:colOff>
      <xdr:row>18</xdr:row>
      <xdr:rowOff>0</xdr:rowOff>
    </xdr:from>
    <xdr:to>
      <xdr:col>5</xdr:col>
      <xdr:colOff>180975</xdr:colOff>
      <xdr:row>23</xdr:row>
      <xdr:rowOff>104775</xdr:rowOff>
    </xdr:to>
    <xdr:sp macro="" textlink="">
      <xdr:nvSpPr>
        <xdr:cNvPr id="23" name="正方形/長方形 22">
          <a:extLst>
            <a:ext uri="{FF2B5EF4-FFF2-40B4-BE49-F238E27FC236}">
              <a16:creationId xmlns:a16="http://schemas.microsoft.com/office/drawing/2014/main" id="{61D25453-99DF-4C96-A6A9-5EE36C907B06}"/>
            </a:ext>
          </a:extLst>
        </xdr:cNvPr>
        <xdr:cNvSpPr/>
      </xdr:nvSpPr>
      <xdr:spPr>
        <a:xfrm>
          <a:off x="2428875" y="4410075"/>
          <a:ext cx="1657350" cy="1304925"/>
        </a:xfrm>
        <a:prstGeom prst="rect">
          <a:avLst/>
        </a:prstGeom>
        <a:noFill/>
        <a:ln w="349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152400</xdr:colOff>
      <xdr:row>22</xdr:row>
      <xdr:rowOff>42862</xdr:rowOff>
    </xdr:from>
    <xdr:to>
      <xdr:col>4</xdr:col>
      <xdr:colOff>247650</xdr:colOff>
      <xdr:row>22</xdr:row>
      <xdr:rowOff>123826</xdr:rowOff>
    </xdr:to>
    <xdr:sp macro="" textlink="">
      <xdr:nvSpPr>
        <xdr:cNvPr id="25" name="正方形/長方形 24">
          <a:extLst>
            <a:ext uri="{FF2B5EF4-FFF2-40B4-BE49-F238E27FC236}">
              <a16:creationId xmlns:a16="http://schemas.microsoft.com/office/drawing/2014/main" id="{A5420832-A053-49D2-8D79-7C2E7F51FD6A}"/>
            </a:ext>
          </a:extLst>
        </xdr:cNvPr>
        <xdr:cNvSpPr/>
      </xdr:nvSpPr>
      <xdr:spPr>
        <a:xfrm>
          <a:off x="3200400" y="5414962"/>
          <a:ext cx="95250" cy="80964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28575</xdr:colOff>
      <xdr:row>21</xdr:row>
      <xdr:rowOff>228600</xdr:rowOff>
    </xdr:from>
    <xdr:to>
      <xdr:col>4</xdr:col>
      <xdr:colOff>123825</xdr:colOff>
      <xdr:row>22</xdr:row>
      <xdr:rowOff>71439</xdr:rowOff>
    </xdr:to>
    <xdr:sp macro="" textlink="">
      <xdr:nvSpPr>
        <xdr:cNvPr id="27" name="正方形/長方形 26">
          <a:extLst>
            <a:ext uri="{FF2B5EF4-FFF2-40B4-BE49-F238E27FC236}">
              <a16:creationId xmlns:a16="http://schemas.microsoft.com/office/drawing/2014/main" id="{2A67F90C-2498-4670-9553-6FD05587FFEF}"/>
            </a:ext>
          </a:extLst>
        </xdr:cNvPr>
        <xdr:cNvSpPr/>
      </xdr:nvSpPr>
      <xdr:spPr>
        <a:xfrm>
          <a:off x="3076575" y="5362575"/>
          <a:ext cx="95250" cy="80964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276225</xdr:colOff>
      <xdr:row>22</xdr:row>
      <xdr:rowOff>76200</xdr:rowOff>
    </xdr:from>
    <xdr:to>
      <xdr:col>4</xdr:col>
      <xdr:colOff>371475</xdr:colOff>
      <xdr:row>22</xdr:row>
      <xdr:rowOff>157164</xdr:rowOff>
    </xdr:to>
    <xdr:sp macro="" textlink="">
      <xdr:nvSpPr>
        <xdr:cNvPr id="28" name="正方形/長方形 27">
          <a:extLst>
            <a:ext uri="{FF2B5EF4-FFF2-40B4-BE49-F238E27FC236}">
              <a16:creationId xmlns:a16="http://schemas.microsoft.com/office/drawing/2014/main" id="{BD1D16AB-8F70-47F9-9E41-9EA2D6A3E3C3}"/>
            </a:ext>
          </a:extLst>
        </xdr:cNvPr>
        <xdr:cNvSpPr/>
      </xdr:nvSpPr>
      <xdr:spPr>
        <a:xfrm>
          <a:off x="3324225" y="5448300"/>
          <a:ext cx="95250" cy="80964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6</xdr:row>
      <xdr:rowOff>28575</xdr:rowOff>
    </xdr:from>
    <xdr:to>
      <xdr:col>21</xdr:col>
      <xdr:colOff>77327</xdr:colOff>
      <xdr:row>27</xdr:row>
      <xdr:rowOff>124536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592A5C83-97E9-49EB-990A-D90BE892DF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" y="1457325"/>
          <a:ext cx="8078327" cy="5096586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6</xdr:row>
      <xdr:rowOff>0</xdr:rowOff>
    </xdr:from>
    <xdr:to>
      <xdr:col>43</xdr:col>
      <xdr:colOff>239256</xdr:colOff>
      <xdr:row>28</xdr:row>
      <xdr:rowOff>29310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D97AC0E4-3A3D-4F12-ACC7-FDC172F9AF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010650" y="1428750"/>
          <a:ext cx="8106906" cy="5268060"/>
        </a:xfrm>
        <a:prstGeom prst="rect">
          <a:avLst/>
        </a:prstGeom>
      </xdr:spPr>
    </xdr:pic>
    <xdr:clientData/>
  </xdr:twoCellAnchor>
  <xdr:twoCellAnchor editAs="oneCell">
    <xdr:from>
      <xdr:col>45</xdr:col>
      <xdr:colOff>0</xdr:colOff>
      <xdr:row>6</xdr:row>
      <xdr:rowOff>0</xdr:rowOff>
    </xdr:from>
    <xdr:to>
      <xdr:col>60</xdr:col>
      <xdr:colOff>525013</xdr:colOff>
      <xdr:row>30</xdr:row>
      <xdr:rowOff>77008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ED647756-7D9A-4C20-B107-D142E5FACB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602200" y="1428750"/>
          <a:ext cx="8154538" cy="5792008"/>
        </a:xfrm>
        <a:prstGeom prst="rect">
          <a:avLst/>
        </a:prstGeom>
      </xdr:spPr>
    </xdr:pic>
    <xdr:clientData/>
  </xdr:twoCellAnchor>
  <xdr:twoCellAnchor editAs="oneCell">
    <xdr:from>
      <xdr:col>6</xdr:col>
      <xdr:colOff>19049</xdr:colOff>
      <xdr:row>55</xdr:row>
      <xdr:rowOff>49339</xdr:rowOff>
    </xdr:from>
    <xdr:to>
      <xdr:col>13</xdr:col>
      <xdr:colOff>19049</xdr:colOff>
      <xdr:row>63</xdr:row>
      <xdr:rowOff>206597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8A6EABAD-5AC0-4500-B82A-53D6A34E0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90774" y="13231939"/>
          <a:ext cx="2733675" cy="19955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47624</xdr:colOff>
      <xdr:row>66</xdr:row>
      <xdr:rowOff>27541</xdr:rowOff>
    </xdr:from>
    <xdr:to>
      <xdr:col>12</xdr:col>
      <xdr:colOff>370925</xdr:colOff>
      <xdr:row>74</xdr:row>
      <xdr:rowOff>123825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BD633161-745D-4705-82CE-408E1838DD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19349" y="15762841"/>
          <a:ext cx="2666451" cy="20012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19050</xdr:colOff>
      <xdr:row>55</xdr:row>
      <xdr:rowOff>39111</xdr:rowOff>
    </xdr:from>
    <xdr:to>
      <xdr:col>25</xdr:col>
      <xdr:colOff>365007</xdr:colOff>
      <xdr:row>63</xdr:row>
      <xdr:rowOff>219075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37430045-FA84-4AE4-8762-15DAE877A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7600" y="13221711"/>
          <a:ext cx="2689107" cy="20182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37</xdr:col>
      <xdr:colOff>19050</xdr:colOff>
      <xdr:row>55</xdr:row>
      <xdr:rowOff>28574</xdr:rowOff>
    </xdr:from>
    <xdr:to>
      <xdr:col>44</xdr:col>
      <xdr:colOff>323850</xdr:colOff>
      <xdr:row>63</xdr:row>
      <xdr:rowOff>238124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6748AA5A-0911-4294-B7E0-216BE4376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97050" y="13211174"/>
          <a:ext cx="3038475" cy="2047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32519</xdr:colOff>
      <xdr:row>3</xdr:row>
      <xdr:rowOff>149679</xdr:rowOff>
    </xdr:from>
    <xdr:to>
      <xdr:col>16</xdr:col>
      <xdr:colOff>-1</xdr:colOff>
      <xdr:row>10</xdr:row>
      <xdr:rowOff>225078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A3553339-69DE-45C5-BB4B-751764FCE2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62662" y="884465"/>
          <a:ext cx="3274016" cy="18851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19919</xdr:colOff>
      <xdr:row>3</xdr:row>
      <xdr:rowOff>136073</xdr:rowOff>
    </xdr:from>
    <xdr:to>
      <xdr:col>26</xdr:col>
      <xdr:colOff>21875</xdr:colOff>
      <xdr:row>10</xdr:row>
      <xdr:rowOff>231323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AFB4034E-D7B0-47B9-830E-84BBC7BA0E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23990" y="870859"/>
          <a:ext cx="3308492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11951</xdr:colOff>
      <xdr:row>3</xdr:row>
      <xdr:rowOff>122464</xdr:rowOff>
    </xdr:from>
    <xdr:to>
      <xdr:col>36</xdr:col>
      <xdr:colOff>45618</xdr:colOff>
      <xdr:row>10</xdr:row>
      <xdr:rowOff>217713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67DE4864-266B-4DDE-94B7-70F01A356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89951" y="857250"/>
          <a:ext cx="3340203" cy="1904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2</xdr:colOff>
      <xdr:row>12</xdr:row>
      <xdr:rowOff>99332</xdr:rowOff>
    </xdr:from>
    <xdr:to>
      <xdr:col>26</xdr:col>
      <xdr:colOff>33672</xdr:colOff>
      <xdr:row>19</xdr:row>
      <xdr:rowOff>204108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209D618A-63C9-4196-A520-83EDB229C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04073" y="3133725"/>
          <a:ext cx="3340206" cy="19145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13608</xdr:colOff>
      <xdr:row>12</xdr:row>
      <xdr:rowOff>137433</xdr:rowOff>
    </xdr:from>
    <xdr:to>
      <xdr:col>36</xdr:col>
      <xdr:colOff>13607</xdr:colOff>
      <xdr:row>19</xdr:row>
      <xdr:rowOff>213480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D546DDF5-C67C-46D3-90FE-1C1EDE51FB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91608" y="3171826"/>
          <a:ext cx="3306535" cy="18857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13606</xdr:colOff>
      <xdr:row>12</xdr:row>
      <xdr:rowOff>163286</xdr:rowOff>
    </xdr:from>
    <xdr:to>
      <xdr:col>15</xdr:col>
      <xdr:colOff>324275</xdr:colOff>
      <xdr:row>19</xdr:row>
      <xdr:rowOff>204107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E7433E6D-9BF6-4802-B69B-C07281D420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49" y="3197679"/>
          <a:ext cx="3249812" cy="18505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27213</xdr:colOff>
      <xdr:row>22</xdr:row>
      <xdr:rowOff>27743</xdr:rowOff>
    </xdr:from>
    <xdr:to>
      <xdr:col>15</xdr:col>
      <xdr:colOff>340178</xdr:colOff>
      <xdr:row>29</xdr:row>
      <xdr:rowOff>69871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42C3EEDE-F97F-4ACF-97EA-13D35BA2F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57356" y="5606672"/>
          <a:ext cx="3252108" cy="18518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27215</xdr:colOff>
      <xdr:row>22</xdr:row>
      <xdr:rowOff>40822</xdr:rowOff>
    </xdr:from>
    <xdr:to>
      <xdr:col>25</xdr:col>
      <xdr:colOff>353786</xdr:colOff>
      <xdr:row>29</xdr:row>
      <xdr:rowOff>88756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E0BFBAA6-88E0-4D4D-AD8C-AACF56C243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1286" y="5619751"/>
          <a:ext cx="3265714" cy="1857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27214</xdr:colOff>
      <xdr:row>22</xdr:row>
      <xdr:rowOff>13607</xdr:rowOff>
    </xdr:from>
    <xdr:to>
      <xdr:col>35</xdr:col>
      <xdr:colOff>365202</xdr:colOff>
      <xdr:row>29</xdr:row>
      <xdr:rowOff>68035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607AD4DC-A5E5-4C76-BAA7-3C6A2D1D1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05214" y="5592536"/>
          <a:ext cx="3277131" cy="18641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27214</xdr:colOff>
      <xdr:row>32</xdr:row>
      <xdr:rowOff>29632</xdr:rowOff>
    </xdr:from>
    <xdr:to>
      <xdr:col>15</xdr:col>
      <xdr:colOff>340178</xdr:colOff>
      <xdr:row>39</xdr:row>
      <xdr:rowOff>167010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02B33531-2EA9-4D7B-A4C5-F5087C3CAD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57357" y="8153096"/>
          <a:ext cx="3252107" cy="18518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40822</xdr:colOff>
      <xdr:row>32</xdr:row>
      <xdr:rowOff>23017</xdr:rowOff>
    </xdr:from>
    <xdr:to>
      <xdr:col>26</xdr:col>
      <xdr:colOff>39262</xdr:colOff>
      <xdr:row>39</xdr:row>
      <xdr:rowOff>190500</xdr:rowOff>
    </xdr:to>
    <xdr:pic>
      <xdr:nvPicPr>
        <xdr:cNvPr id="15" name="図 14">
          <a:extLst>
            <a:ext uri="{FF2B5EF4-FFF2-40B4-BE49-F238E27FC236}">
              <a16:creationId xmlns:a16="http://schemas.microsoft.com/office/drawing/2014/main" id="{C95B9DA3-0946-49B9-B69A-13C0D953C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44893" y="8146481"/>
          <a:ext cx="3304976" cy="18819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7519</xdr:colOff>
      <xdr:row>32</xdr:row>
      <xdr:rowOff>23789</xdr:rowOff>
    </xdr:from>
    <xdr:to>
      <xdr:col>36</xdr:col>
      <xdr:colOff>74841</xdr:colOff>
      <xdr:row>39</xdr:row>
      <xdr:rowOff>176894</xdr:rowOff>
    </xdr:to>
    <xdr:pic>
      <xdr:nvPicPr>
        <xdr:cNvPr id="16" name="図 15">
          <a:extLst>
            <a:ext uri="{FF2B5EF4-FFF2-40B4-BE49-F238E27FC236}">
              <a16:creationId xmlns:a16="http://schemas.microsoft.com/office/drawing/2014/main" id="{A74E0A33-34DD-4803-AA00-42759A986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15238645" y="7394127"/>
          <a:ext cx="1867605" cy="33738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41207</xdr:colOff>
      <xdr:row>42</xdr:row>
      <xdr:rowOff>2</xdr:rowOff>
    </xdr:from>
    <xdr:to>
      <xdr:col>16</xdr:col>
      <xdr:colOff>8379</xdr:colOff>
      <xdr:row>49</xdr:row>
      <xdr:rowOff>149680</xdr:rowOff>
    </xdr:to>
    <xdr:pic>
      <xdr:nvPicPr>
        <xdr:cNvPr id="17" name="図 16">
          <a:extLst>
            <a:ext uri="{FF2B5EF4-FFF2-40B4-BE49-F238E27FC236}">
              <a16:creationId xmlns:a16="http://schemas.microsoft.com/office/drawing/2014/main" id="{A2574653-0161-4F75-A9E1-E445537CE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71350" y="10572752"/>
          <a:ext cx="3273708" cy="18641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38831</xdr:colOff>
      <xdr:row>42</xdr:row>
      <xdr:rowOff>25216</xdr:rowOff>
    </xdr:from>
    <xdr:to>
      <xdr:col>26</xdr:col>
      <xdr:colOff>127035</xdr:colOff>
      <xdr:row>49</xdr:row>
      <xdr:rowOff>190499</xdr:rowOff>
    </xdr:to>
    <xdr:pic>
      <xdr:nvPicPr>
        <xdr:cNvPr id="20" name="図 19">
          <a:extLst>
            <a:ext uri="{FF2B5EF4-FFF2-40B4-BE49-F238E27FC236}">
              <a16:creationId xmlns:a16="http://schemas.microsoft.com/office/drawing/2014/main" id="{2960BD4E-BA9B-47DD-B1BA-4EDF04339E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11600380" y="9840488"/>
          <a:ext cx="1879783" cy="3394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4CDB0-F3AF-41F5-87C3-AB463CAFF3C9}">
  <dimension ref="A1:N21"/>
  <sheetViews>
    <sheetView workbookViewId="0"/>
  </sheetViews>
  <sheetFormatPr defaultRowHeight="18.75" x14ac:dyDescent="0.4"/>
  <cols>
    <col min="1" max="1" width="25.375" customWidth="1"/>
    <col min="2" max="2" width="9.25" customWidth="1"/>
    <col min="3" max="3" width="8" customWidth="1"/>
    <col min="4" max="4" width="9.375" bestFit="1" customWidth="1"/>
    <col min="5" max="5" width="9.125" customWidth="1"/>
    <col min="6" max="10" width="7.875" customWidth="1"/>
    <col min="13" max="13" width="9.875" style="78" customWidth="1"/>
    <col min="14" max="14" width="4.375" customWidth="1"/>
    <col min="15" max="15" width="2.5" customWidth="1"/>
  </cols>
  <sheetData>
    <row r="1" spans="1:14" x14ac:dyDescent="0.4">
      <c r="A1" t="s">
        <v>114</v>
      </c>
      <c r="M1" s="71"/>
    </row>
    <row r="2" spans="1:14" s="2" customFormat="1" ht="38.25" x14ac:dyDescent="0.4">
      <c r="A2" s="122" t="s">
        <v>122</v>
      </c>
      <c r="B2" s="11" t="s">
        <v>0</v>
      </c>
      <c r="C2" s="12" t="s">
        <v>1</v>
      </c>
      <c r="D2" s="12" t="s">
        <v>13</v>
      </c>
      <c r="E2" s="12" t="s">
        <v>2</v>
      </c>
      <c r="F2" s="12" t="s">
        <v>3</v>
      </c>
      <c r="G2" s="12" t="s">
        <v>4</v>
      </c>
      <c r="H2" s="12" t="s">
        <v>5</v>
      </c>
      <c r="I2" s="13" t="s">
        <v>6</v>
      </c>
      <c r="J2" s="13" t="s">
        <v>7</v>
      </c>
      <c r="K2" s="12" t="s">
        <v>8</v>
      </c>
      <c r="L2" s="12" t="s">
        <v>9</v>
      </c>
      <c r="M2" s="72" t="s">
        <v>15</v>
      </c>
    </row>
    <row r="3" spans="1:14" s="9" customFormat="1" ht="31.5" customHeight="1" x14ac:dyDescent="0.4">
      <c r="A3" s="70" t="s">
        <v>121</v>
      </c>
      <c r="B3" s="30">
        <v>5.5</v>
      </c>
      <c r="C3" s="15">
        <v>1</v>
      </c>
      <c r="D3" s="16">
        <v>9.2799999999999994</v>
      </c>
      <c r="E3" s="20">
        <f t="shared" ref="E3:E7" si="0">1-0.7368</f>
        <v>0.26319999999999999</v>
      </c>
      <c r="F3" s="18">
        <v>4</v>
      </c>
      <c r="G3" s="20">
        <v>0.33160000000000001</v>
      </c>
      <c r="H3" s="19">
        <v>3.6665999999999999</v>
      </c>
      <c r="I3" s="20">
        <v>0.16200000000000001</v>
      </c>
      <c r="J3" s="20">
        <v>1.8100000000000002E-2</v>
      </c>
      <c r="K3" s="16">
        <v>2.12</v>
      </c>
      <c r="L3" s="15">
        <v>1</v>
      </c>
      <c r="M3" s="73">
        <f t="shared" ref="M3:M7" si="1">ROUNDDOWN(B3*C3*D3*E3*F3*G3*44/12*(I3+J3)*K3*L3,3)</f>
        <v>24.945</v>
      </c>
    </row>
    <row r="4" spans="1:14" s="9" customFormat="1" ht="31.5" customHeight="1" x14ac:dyDescent="0.4">
      <c r="A4" s="70" t="s">
        <v>123</v>
      </c>
      <c r="B4" s="30">
        <v>1.48</v>
      </c>
      <c r="C4" s="15">
        <v>1</v>
      </c>
      <c r="D4" s="16">
        <v>9.2799999999999994</v>
      </c>
      <c r="E4" s="20">
        <f t="shared" si="0"/>
        <v>0.26319999999999999</v>
      </c>
      <c r="F4" s="18">
        <v>4</v>
      </c>
      <c r="G4" s="20">
        <v>0.33160000000000001</v>
      </c>
      <c r="H4" s="19">
        <v>3.6665999999999999</v>
      </c>
      <c r="I4" s="20">
        <v>0.16200000000000001</v>
      </c>
      <c r="J4" s="20">
        <v>1.8100000000000002E-2</v>
      </c>
      <c r="K4" s="16">
        <v>2.12</v>
      </c>
      <c r="L4" s="15">
        <v>1</v>
      </c>
      <c r="M4" s="73">
        <f t="shared" si="1"/>
        <v>6.7119999999999997</v>
      </c>
    </row>
    <row r="5" spans="1:14" s="9" customFormat="1" ht="31.5" customHeight="1" x14ac:dyDescent="0.4">
      <c r="A5" s="70" t="s">
        <v>124</v>
      </c>
      <c r="B5" s="30">
        <v>1</v>
      </c>
      <c r="C5" s="15">
        <v>1</v>
      </c>
      <c r="D5" s="16">
        <v>9.2799999999999994</v>
      </c>
      <c r="E5" s="20">
        <f t="shared" si="0"/>
        <v>0.26319999999999999</v>
      </c>
      <c r="F5" s="18">
        <v>4</v>
      </c>
      <c r="G5" s="20">
        <v>0.33160000000000001</v>
      </c>
      <c r="H5" s="19">
        <v>3.6665999999999999</v>
      </c>
      <c r="I5" s="20">
        <v>0.16200000000000001</v>
      </c>
      <c r="J5" s="20">
        <v>1.8100000000000002E-2</v>
      </c>
      <c r="K5" s="16">
        <v>2.12</v>
      </c>
      <c r="L5" s="15">
        <v>1</v>
      </c>
      <c r="M5" s="73">
        <f t="shared" si="1"/>
        <v>4.5350000000000001</v>
      </c>
    </row>
    <row r="6" spans="1:14" s="9" customFormat="1" ht="31.5" customHeight="1" x14ac:dyDescent="0.4">
      <c r="A6" s="70" t="s">
        <v>125</v>
      </c>
      <c r="B6" s="30">
        <v>0.2</v>
      </c>
      <c r="C6" s="15">
        <v>1</v>
      </c>
      <c r="D6" s="16">
        <v>9.2799999999999994</v>
      </c>
      <c r="E6" s="20">
        <f t="shared" si="0"/>
        <v>0.26319999999999999</v>
      </c>
      <c r="F6" s="18">
        <v>4</v>
      </c>
      <c r="G6" s="20">
        <v>0.33160000000000001</v>
      </c>
      <c r="H6" s="19">
        <v>3.6665999999999999</v>
      </c>
      <c r="I6" s="20">
        <v>0.16200000000000001</v>
      </c>
      <c r="J6" s="20">
        <v>1.8100000000000002E-2</v>
      </c>
      <c r="K6" s="16">
        <v>2.12</v>
      </c>
      <c r="L6" s="15">
        <v>1</v>
      </c>
      <c r="M6" s="73">
        <f t="shared" si="1"/>
        <v>0.90700000000000003</v>
      </c>
      <c r="N6" s="81"/>
    </row>
    <row r="7" spans="1:14" s="9" customFormat="1" ht="31.5" customHeight="1" x14ac:dyDescent="0.4">
      <c r="A7" s="70" t="s">
        <v>126</v>
      </c>
      <c r="B7" s="30">
        <v>0.31</v>
      </c>
      <c r="C7" s="15">
        <v>1</v>
      </c>
      <c r="D7" s="16">
        <v>9.2799999999999994</v>
      </c>
      <c r="E7" s="20">
        <f t="shared" si="0"/>
        <v>0.26319999999999999</v>
      </c>
      <c r="F7" s="18">
        <v>4</v>
      </c>
      <c r="G7" s="20">
        <v>0.33160000000000001</v>
      </c>
      <c r="H7" s="19">
        <v>3.6665999999999999</v>
      </c>
      <c r="I7" s="20">
        <v>0.16200000000000001</v>
      </c>
      <c r="J7" s="20">
        <v>1.8100000000000002E-2</v>
      </c>
      <c r="K7" s="16">
        <v>2.12</v>
      </c>
      <c r="L7" s="15">
        <v>1</v>
      </c>
      <c r="M7" s="73">
        <f t="shared" si="1"/>
        <v>1.4059999999999999</v>
      </c>
    </row>
    <row r="8" spans="1:14" s="2" customFormat="1" ht="20.100000000000001" customHeight="1" x14ac:dyDescent="0.4">
      <c r="A8" s="27" t="s">
        <v>16</v>
      </c>
      <c r="B8" s="30">
        <f>SUM(B3:B7)</f>
        <v>8.49</v>
      </c>
      <c r="C8" s="28"/>
      <c r="D8" s="28"/>
      <c r="E8" s="120"/>
      <c r="F8" s="120"/>
      <c r="G8" s="120"/>
      <c r="H8" s="29"/>
      <c r="I8" s="29"/>
      <c r="J8" s="29"/>
      <c r="K8" s="29"/>
      <c r="L8" s="29"/>
      <c r="M8" s="17">
        <f>SUM(M3:M7)</f>
        <v>38.505000000000003</v>
      </c>
    </row>
    <row r="9" spans="1:14" s="2" customFormat="1" ht="15" customHeight="1" x14ac:dyDescent="0.4">
      <c r="B9" s="3"/>
      <c r="C9" s="4"/>
      <c r="D9" s="4"/>
      <c r="E9" s="121"/>
      <c r="F9" s="25"/>
      <c r="G9" s="25"/>
      <c r="H9" s="5"/>
      <c r="I9" s="5"/>
      <c r="J9" s="5"/>
      <c r="K9" s="5"/>
      <c r="L9" s="5"/>
      <c r="M9" s="74"/>
    </row>
    <row r="10" spans="1:14" s="2" customFormat="1" ht="20.100000000000001" customHeight="1" x14ac:dyDescent="0.4">
      <c r="A10" s="21" t="s">
        <v>14</v>
      </c>
      <c r="B10" s="22"/>
      <c r="C10" s="22"/>
      <c r="D10" s="23"/>
      <c r="E10" s="24"/>
      <c r="F10" s="25"/>
      <c r="G10" s="24"/>
      <c r="H10" s="24"/>
      <c r="I10" s="24"/>
      <c r="J10" s="24"/>
      <c r="K10" s="24"/>
      <c r="L10" s="24"/>
      <c r="M10" s="75"/>
    </row>
    <row r="11" spans="1:14" s="9" customFormat="1" ht="44.25" customHeight="1" x14ac:dyDescent="0.4">
      <c r="A11" s="70" t="s">
        <v>64</v>
      </c>
      <c r="B11" s="115">
        <v>2.5000000000000001E-2</v>
      </c>
      <c r="C11" s="15">
        <v>1</v>
      </c>
      <c r="D11" s="17">
        <v>9.2799999999999994</v>
      </c>
      <c r="E11" s="20">
        <f>1-0.7368</f>
        <v>0.26319999999999999</v>
      </c>
      <c r="F11" s="18">
        <v>4</v>
      </c>
      <c r="G11" s="20">
        <v>0.33160000000000001</v>
      </c>
      <c r="H11" s="19">
        <v>3.6665999999999999</v>
      </c>
      <c r="I11" s="20">
        <v>0.16200000000000001</v>
      </c>
      <c r="J11" s="20">
        <v>1.8100000000000002E-2</v>
      </c>
      <c r="K11" s="16">
        <v>2.12</v>
      </c>
      <c r="L11" s="15">
        <v>1</v>
      </c>
      <c r="M11" s="73">
        <f>B11*C11*D11*E11*F11*G11*44/12*(I11+J11)*K11*L11</f>
        <v>0.11338859845887318</v>
      </c>
    </row>
    <row r="12" spans="1:14" s="2" customFormat="1" ht="20.100000000000001" customHeight="1" x14ac:dyDescent="0.4"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76"/>
    </row>
    <row r="13" spans="1:14" s="2" customFormat="1" ht="38.25" x14ac:dyDescent="0.4">
      <c r="B13" s="6" t="s">
        <v>10</v>
      </c>
      <c r="C13" s="1" t="s">
        <v>11</v>
      </c>
      <c r="D13" s="7" t="s">
        <v>12</v>
      </c>
      <c r="M13" s="77"/>
    </row>
    <row r="14" spans="1:14" s="9" customFormat="1" ht="31.5" customHeight="1" x14ac:dyDescent="0.4">
      <c r="A14" s="70" t="s">
        <v>121</v>
      </c>
      <c r="B14" s="26">
        <f>M3-M11</f>
        <v>24.831611401541128</v>
      </c>
      <c r="C14" s="123">
        <v>5.0000000000000001E-3</v>
      </c>
      <c r="D14" s="124">
        <f t="shared" ref="D14:D18" si="2">B14-C14</f>
        <v>24.826611401541129</v>
      </c>
      <c r="E14" s="9" t="s">
        <v>116</v>
      </c>
      <c r="M14" s="76"/>
    </row>
    <row r="15" spans="1:14" s="9" customFormat="1" ht="31.5" customHeight="1" x14ac:dyDescent="0.4">
      <c r="A15" s="70" t="s">
        <v>123</v>
      </c>
      <c r="B15" s="26">
        <f>M4-M11</f>
        <v>6.5986114015411266</v>
      </c>
      <c r="C15" s="123">
        <v>4.7E-2</v>
      </c>
      <c r="D15" s="124">
        <f t="shared" si="2"/>
        <v>6.5516114015411269</v>
      </c>
      <c r="E15" s="9" t="s">
        <v>117</v>
      </c>
      <c r="M15" s="76"/>
    </row>
    <row r="16" spans="1:14" s="9" customFormat="1" ht="31.5" customHeight="1" x14ac:dyDescent="0.4">
      <c r="A16" s="70" t="s">
        <v>124</v>
      </c>
      <c r="B16" s="26">
        <f>M5-M11</f>
        <v>4.421611401541127</v>
      </c>
      <c r="C16" s="123">
        <v>5.0000000000000001E-3</v>
      </c>
      <c r="D16" s="124">
        <f t="shared" si="2"/>
        <v>4.4166114015411271</v>
      </c>
      <c r="E16" s="9" t="s">
        <v>118</v>
      </c>
      <c r="M16" s="76"/>
    </row>
    <row r="17" spans="1:7" ht="31.5" customHeight="1" x14ac:dyDescent="0.4">
      <c r="A17" s="70" t="s">
        <v>125</v>
      </c>
      <c r="B17" s="117">
        <f>M6-M11</f>
        <v>0.79361140154112686</v>
      </c>
      <c r="C17" s="123">
        <v>8.8999999999999996E-2</v>
      </c>
      <c r="D17" s="124">
        <f t="shared" si="2"/>
        <v>0.70461140154112689</v>
      </c>
      <c r="E17" s="116" t="s">
        <v>119</v>
      </c>
      <c r="F17" s="79"/>
      <c r="G17" s="80"/>
    </row>
    <row r="18" spans="1:7" ht="31.5" customHeight="1" x14ac:dyDescent="0.4">
      <c r="A18" s="70" t="s">
        <v>126</v>
      </c>
      <c r="B18" s="78">
        <f>M7-M11</f>
        <v>1.2926114015411267</v>
      </c>
      <c r="C18" s="123">
        <v>0.124</v>
      </c>
      <c r="D18" s="124">
        <f t="shared" si="2"/>
        <v>1.1686114015411269</v>
      </c>
      <c r="E18" s="9" t="s">
        <v>120</v>
      </c>
    </row>
    <row r="19" spans="1:7" x14ac:dyDescent="0.4">
      <c r="A19" s="14" t="s">
        <v>16</v>
      </c>
      <c r="B19" s="26">
        <f>SUM(B14:B18)</f>
        <v>37.938057007705638</v>
      </c>
      <c r="C19" s="10">
        <f>SUM(C14:C18)</f>
        <v>0.27</v>
      </c>
      <c r="D19" s="10">
        <f>SUM(D14:D18)</f>
        <v>37.668057007705642</v>
      </c>
    </row>
    <row r="20" spans="1:7" ht="8.25" customHeight="1" x14ac:dyDescent="0.4"/>
    <row r="21" spans="1:7" x14ac:dyDescent="0.4">
      <c r="D21" s="82"/>
    </row>
  </sheetData>
  <phoneticPr fontId="1"/>
  <pageMargins left="0.51181102362204722" right="0" top="0.35433070866141736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2F786-080E-4C4D-A42D-B61B66BCE053}">
  <dimension ref="B1:D7"/>
  <sheetViews>
    <sheetView workbookViewId="0">
      <selection activeCell="B2" sqref="B2"/>
    </sheetView>
  </sheetViews>
  <sheetFormatPr defaultRowHeight="18.75" x14ac:dyDescent="0.4"/>
  <cols>
    <col min="1" max="1" width="4.625" customWidth="1"/>
    <col min="2" max="2" width="24.625" customWidth="1"/>
    <col min="3" max="3" width="43.25" customWidth="1"/>
    <col min="4" max="4" width="12" customWidth="1"/>
  </cols>
  <sheetData>
    <row r="1" spans="2:4" x14ac:dyDescent="0.4">
      <c r="B1" t="s">
        <v>129</v>
      </c>
    </row>
    <row r="2" spans="2:4" x14ac:dyDescent="0.4">
      <c r="D2" s="32" t="s">
        <v>60</v>
      </c>
    </row>
    <row r="3" spans="2:4" ht="94.5" customHeight="1" x14ac:dyDescent="0.4">
      <c r="B3" s="31" t="s">
        <v>17</v>
      </c>
      <c r="C3" s="111" t="s">
        <v>127</v>
      </c>
      <c r="D3" s="32">
        <v>1</v>
      </c>
    </row>
    <row r="4" spans="2:4" ht="132" customHeight="1" x14ac:dyDescent="0.4">
      <c r="B4" s="31" t="s">
        <v>18</v>
      </c>
      <c r="C4" s="114" t="s">
        <v>95</v>
      </c>
      <c r="D4" s="32">
        <v>2</v>
      </c>
    </row>
    <row r="5" spans="2:4" ht="147" customHeight="1" x14ac:dyDescent="0.4">
      <c r="B5" s="8" t="s">
        <v>19</v>
      </c>
      <c r="C5" s="114" t="s">
        <v>96</v>
      </c>
      <c r="D5" s="32">
        <v>3</v>
      </c>
    </row>
    <row r="6" spans="2:4" ht="172.5" customHeight="1" x14ac:dyDescent="0.4">
      <c r="B6" s="8" t="s">
        <v>20</v>
      </c>
      <c r="C6" s="114" t="s">
        <v>97</v>
      </c>
      <c r="D6" s="32">
        <v>4</v>
      </c>
    </row>
    <row r="7" spans="2:4" ht="174" customHeight="1" x14ac:dyDescent="0.4">
      <c r="B7" s="31" t="s">
        <v>21</v>
      </c>
      <c r="C7" s="114" t="s">
        <v>128</v>
      </c>
      <c r="D7" s="112">
        <v>5</v>
      </c>
    </row>
  </sheetData>
  <phoneticPr fontId="1"/>
  <pageMargins left="0.70866141732283472" right="0" top="0.74803149606299213" bottom="0.15748031496062992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11F0B-1B1B-4288-9406-3F18D2CD1F27}">
  <dimension ref="B1:AE41"/>
  <sheetViews>
    <sheetView workbookViewId="0">
      <selection activeCell="B3" sqref="B3"/>
    </sheetView>
  </sheetViews>
  <sheetFormatPr defaultRowHeight="18.75" x14ac:dyDescent="0.4"/>
  <cols>
    <col min="1" max="1" width="2.375" customWidth="1"/>
    <col min="3" max="3" width="16.5" customWidth="1"/>
    <col min="4" max="4" width="12.125" customWidth="1"/>
    <col min="5" max="5" width="11.25" customWidth="1"/>
    <col min="6" max="6" width="18.75" customWidth="1"/>
    <col min="7" max="7" width="15.125" customWidth="1"/>
    <col min="9" max="9" width="1.5" customWidth="1"/>
    <col min="19" max="19" width="9" style="84"/>
    <col min="20" max="20" width="14.875" style="84" customWidth="1"/>
    <col min="21" max="21" width="13.25" style="84" customWidth="1"/>
    <col min="22" max="22" width="15" style="84" customWidth="1"/>
    <col min="23" max="23" width="13.25" style="84" customWidth="1"/>
  </cols>
  <sheetData>
    <row r="1" spans="2:31" x14ac:dyDescent="0.4">
      <c r="B1" s="126" t="s">
        <v>91</v>
      </c>
      <c r="L1" t="s">
        <v>130</v>
      </c>
      <c r="S1" s="137" t="s">
        <v>84</v>
      </c>
      <c r="T1" s="129"/>
      <c r="U1" s="129"/>
      <c r="V1" s="129"/>
      <c r="W1" s="129"/>
    </row>
    <row r="2" spans="2:31" ht="19.5" thickBot="1" x14ac:dyDescent="0.45">
      <c r="W2" s="84" t="s">
        <v>67</v>
      </c>
    </row>
    <row r="3" spans="2:31" x14ac:dyDescent="0.4">
      <c r="B3" s="83" t="s">
        <v>65</v>
      </c>
      <c r="C3" s="83"/>
      <c r="D3" s="83"/>
      <c r="E3" s="83"/>
      <c r="S3" s="138"/>
      <c r="T3" s="140" t="s">
        <v>82</v>
      </c>
      <c r="U3" s="142" t="s">
        <v>68</v>
      </c>
      <c r="V3" s="142"/>
      <c r="W3" s="143" t="s">
        <v>69</v>
      </c>
    </row>
    <row r="4" spans="2:31" ht="19.5" thickBot="1" x14ac:dyDescent="0.45">
      <c r="B4" s="83"/>
      <c r="C4" s="83"/>
      <c r="D4" s="83"/>
      <c r="S4" s="139"/>
      <c r="T4" s="141"/>
      <c r="U4" s="85" t="s">
        <v>83</v>
      </c>
      <c r="V4" s="85" t="s">
        <v>70</v>
      </c>
      <c r="W4" s="144"/>
    </row>
    <row r="5" spans="2:31" ht="19.5" thickTop="1" x14ac:dyDescent="0.4">
      <c r="B5" t="s">
        <v>30</v>
      </c>
      <c r="S5" s="86">
        <v>1</v>
      </c>
      <c r="T5" s="87">
        <v>18</v>
      </c>
      <c r="U5" s="87">
        <v>130.6</v>
      </c>
      <c r="V5" s="87" t="s">
        <v>71</v>
      </c>
      <c r="W5" s="88">
        <v>60.5</v>
      </c>
    </row>
    <row r="6" spans="2:31" x14ac:dyDescent="0.4">
      <c r="C6" s="32" t="s">
        <v>86</v>
      </c>
      <c r="D6" s="133" t="s">
        <v>87</v>
      </c>
      <c r="E6" s="134"/>
      <c r="F6" s="32" t="s">
        <v>88</v>
      </c>
      <c r="G6" s="135" t="s">
        <v>89</v>
      </c>
      <c r="S6" s="89">
        <v>2</v>
      </c>
      <c r="T6" s="32">
        <v>13</v>
      </c>
      <c r="U6" s="32">
        <v>127.3</v>
      </c>
      <c r="V6" s="90"/>
      <c r="W6" s="91">
        <v>54.7</v>
      </c>
    </row>
    <row r="7" spans="2:31" ht="19.5" thickBot="1" x14ac:dyDescent="0.45">
      <c r="B7" s="32" t="s">
        <v>85</v>
      </c>
      <c r="C7" t="s">
        <v>27</v>
      </c>
      <c r="D7" s="32" t="s">
        <v>22</v>
      </c>
      <c r="E7" s="32" t="s">
        <v>26</v>
      </c>
      <c r="F7" s="32"/>
      <c r="G7" s="136"/>
      <c r="S7" s="92">
        <v>3</v>
      </c>
      <c r="T7" s="93">
        <v>25</v>
      </c>
      <c r="U7" s="93">
        <v>180.7</v>
      </c>
      <c r="V7" s="94" t="s">
        <v>72</v>
      </c>
      <c r="W7" s="95">
        <v>89.2</v>
      </c>
    </row>
    <row r="8" spans="2:31" x14ac:dyDescent="0.4">
      <c r="B8" s="32">
        <v>1</v>
      </c>
      <c r="C8" s="32" t="s">
        <v>28</v>
      </c>
      <c r="D8" s="33">
        <v>130.6</v>
      </c>
      <c r="E8" s="33">
        <v>24.1</v>
      </c>
      <c r="F8" s="33">
        <v>60.5</v>
      </c>
      <c r="G8" s="39">
        <f>SUM(D8:F8)</f>
        <v>215.2</v>
      </c>
    </row>
    <row r="9" spans="2:31" x14ac:dyDescent="0.4">
      <c r="B9" s="32">
        <v>2</v>
      </c>
      <c r="C9" s="32">
        <v>13</v>
      </c>
      <c r="D9" s="33">
        <v>127.3</v>
      </c>
      <c r="E9" s="33">
        <v>0</v>
      </c>
      <c r="F9" s="33">
        <v>54.7</v>
      </c>
      <c r="G9" s="39">
        <f t="shared" ref="G9:G10" si="0">SUM(D9:F9)</f>
        <v>182</v>
      </c>
    </row>
    <row r="10" spans="2:31" x14ac:dyDescent="0.4">
      <c r="B10" s="32">
        <v>3</v>
      </c>
      <c r="C10" s="32" t="s">
        <v>29</v>
      </c>
      <c r="D10" s="33">
        <v>180.7</v>
      </c>
      <c r="E10" s="33">
        <v>29</v>
      </c>
      <c r="F10" s="33">
        <v>89.2</v>
      </c>
      <c r="G10" s="39">
        <f t="shared" si="0"/>
        <v>298.89999999999998</v>
      </c>
      <c r="S10" s="40" t="s">
        <v>79</v>
      </c>
      <c r="T10" s="40"/>
      <c r="U10" s="40"/>
      <c r="V10"/>
      <c r="W10" s="40" t="s">
        <v>80</v>
      </c>
      <c r="X10" s="40"/>
      <c r="Y10" s="40"/>
      <c r="AA10" s="40" t="s">
        <v>81</v>
      </c>
      <c r="AB10" s="40"/>
      <c r="AC10" s="40"/>
      <c r="AD10" s="40"/>
      <c r="AE10" s="40"/>
    </row>
    <row r="11" spans="2:31" ht="21" x14ac:dyDescent="0.4">
      <c r="L11" t="s">
        <v>76</v>
      </c>
      <c r="S11" s="128" t="s">
        <v>92</v>
      </c>
      <c r="T11" s="129"/>
      <c r="U11" s="129"/>
      <c r="V11"/>
      <c r="W11" s="128" t="s">
        <v>93</v>
      </c>
      <c r="X11" s="129"/>
      <c r="Y11" s="129"/>
      <c r="AA11" s="128" t="s">
        <v>99</v>
      </c>
      <c r="AB11" s="129"/>
      <c r="AC11" s="129"/>
      <c r="AD11" s="129"/>
      <c r="AE11" s="40"/>
    </row>
    <row r="12" spans="2:31" ht="19.5" thickBot="1" x14ac:dyDescent="0.45">
      <c r="B12" s="32" t="s">
        <v>85</v>
      </c>
      <c r="C12" s="32" t="s">
        <v>90</v>
      </c>
      <c r="D12" s="32" t="s">
        <v>23</v>
      </c>
      <c r="E12" s="32" t="s">
        <v>24</v>
      </c>
      <c r="S12" s="40"/>
      <c r="T12" s="40"/>
      <c r="U12" s="40"/>
      <c r="V12"/>
      <c r="W12" s="40"/>
      <c r="X12" s="40"/>
      <c r="Y12" s="40"/>
      <c r="AA12" s="40"/>
      <c r="AB12" s="40"/>
      <c r="AC12" s="40"/>
      <c r="AD12" s="40"/>
      <c r="AE12" s="40"/>
    </row>
    <row r="13" spans="2:31" ht="19.5" thickBot="1" x14ac:dyDescent="0.45">
      <c r="B13" s="34">
        <v>1</v>
      </c>
      <c r="C13" s="33">
        <f>130.6+24.1+60.5</f>
        <v>215.2</v>
      </c>
      <c r="D13" s="33">
        <f>C13*4/1000</f>
        <v>0.86080000000000001</v>
      </c>
      <c r="E13" s="118">
        <f>D13*10000/1000</f>
        <v>8.6080000000000005</v>
      </c>
      <c r="S13" s="130" t="s">
        <v>73</v>
      </c>
      <c r="T13" s="131"/>
      <c r="U13" s="132"/>
      <c r="V13"/>
      <c r="W13" s="130" t="s">
        <v>73</v>
      </c>
      <c r="X13" s="131"/>
      <c r="Y13" s="132"/>
      <c r="AA13" s="130" t="s">
        <v>74</v>
      </c>
      <c r="AB13" s="131"/>
      <c r="AC13" s="131"/>
      <c r="AD13" s="131"/>
      <c r="AE13" s="132"/>
    </row>
    <row r="14" spans="2:31" ht="19.5" thickTop="1" x14ac:dyDescent="0.4">
      <c r="B14" s="34">
        <v>2</v>
      </c>
      <c r="C14" s="33">
        <f>127.3+54.7</f>
        <v>182</v>
      </c>
      <c r="D14" s="33">
        <f t="shared" ref="D14:D16" si="1">C14*4/1000</f>
        <v>0.72799999999999998</v>
      </c>
      <c r="E14" s="118">
        <f t="shared" ref="E14:E16" si="2">D14*10000/1000</f>
        <v>7.28</v>
      </c>
      <c r="S14" s="96">
        <v>86</v>
      </c>
      <c r="T14" s="97">
        <v>71</v>
      </c>
      <c r="U14" s="98">
        <v>65</v>
      </c>
      <c r="V14"/>
      <c r="W14" s="96">
        <v>82</v>
      </c>
      <c r="X14" s="97">
        <v>68</v>
      </c>
      <c r="Y14" s="98">
        <v>53</v>
      </c>
      <c r="AA14" s="96">
        <v>61</v>
      </c>
      <c r="AB14" s="97">
        <v>54</v>
      </c>
      <c r="AC14" s="97">
        <v>76</v>
      </c>
      <c r="AD14" s="97">
        <v>91</v>
      </c>
      <c r="AE14" s="98">
        <v>86</v>
      </c>
    </row>
    <row r="15" spans="2:31" ht="19.5" thickBot="1" x14ac:dyDescent="0.45">
      <c r="B15" s="37">
        <v>3</v>
      </c>
      <c r="C15" s="38">
        <f>180.7+29+89.2</f>
        <v>298.89999999999998</v>
      </c>
      <c r="D15" s="38">
        <f t="shared" si="1"/>
        <v>1.1956</v>
      </c>
      <c r="E15" s="119">
        <f t="shared" si="2"/>
        <v>11.956</v>
      </c>
      <c r="S15" s="99">
        <v>99</v>
      </c>
      <c r="T15" s="100">
        <v>77</v>
      </c>
      <c r="U15" s="101">
        <v>56</v>
      </c>
      <c r="V15"/>
      <c r="W15" s="99">
        <v>77</v>
      </c>
      <c r="X15" s="100">
        <v>60</v>
      </c>
      <c r="Y15" s="101">
        <v>41</v>
      </c>
      <c r="AA15" s="99">
        <v>61</v>
      </c>
      <c r="AB15" s="100">
        <v>60</v>
      </c>
      <c r="AC15" s="100">
        <v>73</v>
      </c>
      <c r="AD15" s="100">
        <v>88</v>
      </c>
      <c r="AE15" s="101">
        <v>58</v>
      </c>
    </row>
    <row r="16" spans="2:31" ht="19.5" thickTop="1" x14ac:dyDescent="0.4">
      <c r="B16" s="35" t="s">
        <v>25</v>
      </c>
      <c r="C16" s="36">
        <f>AVERAGE(C13:C15)</f>
        <v>232.0333333333333</v>
      </c>
      <c r="D16" s="36">
        <f t="shared" si="1"/>
        <v>0.92813333333333325</v>
      </c>
      <c r="E16" s="113">
        <f t="shared" si="2"/>
        <v>9.2813333333333325</v>
      </c>
      <c r="S16" s="99">
        <v>59</v>
      </c>
      <c r="T16" s="100">
        <v>71</v>
      </c>
      <c r="U16" s="101">
        <v>59</v>
      </c>
      <c r="V16"/>
      <c r="W16" s="99">
        <v>71</v>
      </c>
      <c r="X16" s="100">
        <v>69</v>
      </c>
      <c r="Y16" s="101">
        <v>64</v>
      </c>
      <c r="AA16" s="99">
        <v>60</v>
      </c>
      <c r="AB16" s="100">
        <v>50</v>
      </c>
      <c r="AC16" s="100">
        <v>75</v>
      </c>
      <c r="AD16" s="100">
        <v>64</v>
      </c>
      <c r="AE16" s="101">
        <v>71</v>
      </c>
    </row>
    <row r="17" spans="12:31" x14ac:dyDescent="0.4">
      <c r="S17" s="99">
        <v>69</v>
      </c>
      <c r="T17" s="100">
        <v>63</v>
      </c>
      <c r="U17" s="101">
        <v>53</v>
      </c>
      <c r="V17"/>
      <c r="W17" s="99">
        <v>53</v>
      </c>
      <c r="X17" s="100">
        <v>80</v>
      </c>
      <c r="Y17" s="101"/>
      <c r="AA17" s="99">
        <v>59</v>
      </c>
      <c r="AB17" s="100">
        <v>50</v>
      </c>
      <c r="AC17" s="100">
        <v>62</v>
      </c>
      <c r="AD17" s="100">
        <v>69</v>
      </c>
      <c r="AE17" s="101">
        <v>68</v>
      </c>
    </row>
    <row r="18" spans="12:31" ht="19.5" thickBot="1" x14ac:dyDescent="0.45">
      <c r="S18" s="102">
        <v>82</v>
      </c>
      <c r="T18" s="103">
        <v>53</v>
      </c>
      <c r="U18" s="104">
        <v>44</v>
      </c>
      <c r="V18"/>
      <c r="W18" s="102">
        <v>71</v>
      </c>
      <c r="X18" s="105">
        <v>69</v>
      </c>
      <c r="Y18" s="106"/>
      <c r="AA18" s="102">
        <v>62</v>
      </c>
      <c r="AB18" s="105">
        <v>83</v>
      </c>
      <c r="AC18" s="105">
        <v>85</v>
      </c>
      <c r="AD18" s="105">
        <v>81</v>
      </c>
      <c r="AE18" s="106">
        <v>69</v>
      </c>
    </row>
    <row r="19" spans="12:31" ht="19.5" thickBot="1" x14ac:dyDescent="0.45">
      <c r="S19" s="40"/>
      <c r="T19" s="107" t="s">
        <v>75</v>
      </c>
      <c r="U19" s="108">
        <f>AVERAGE(S14:U18)</f>
        <v>67.13333333333334</v>
      </c>
      <c r="V19"/>
      <c r="W19" s="40"/>
      <c r="X19" s="107" t="s">
        <v>75</v>
      </c>
      <c r="Y19" s="109">
        <f>AVERAGE(W14:Y18)</f>
        <v>66</v>
      </c>
      <c r="AA19" s="40"/>
      <c r="AB19" s="40"/>
      <c r="AC19" s="40"/>
      <c r="AD19" s="107" t="s">
        <v>75</v>
      </c>
      <c r="AE19" s="110">
        <f>AVERAGE(AA14:AE18)</f>
        <v>68.64</v>
      </c>
    </row>
    <row r="20" spans="12:31" x14ac:dyDescent="0.4">
      <c r="S20" s="40"/>
      <c r="T20" s="40"/>
      <c r="U20" s="40"/>
      <c r="V20"/>
      <c r="W20" s="40"/>
      <c r="X20" s="40"/>
      <c r="Y20" s="40"/>
      <c r="AA20" s="40"/>
      <c r="AB20" s="40"/>
      <c r="AC20" s="40"/>
      <c r="AD20" s="40"/>
      <c r="AE20" s="40"/>
    </row>
    <row r="21" spans="12:31" x14ac:dyDescent="0.4">
      <c r="L21" t="s">
        <v>77</v>
      </c>
    </row>
    <row r="31" spans="12:31" x14ac:dyDescent="0.4">
      <c r="L31" t="s">
        <v>78</v>
      </c>
    </row>
    <row r="41" spans="12:12" x14ac:dyDescent="0.4">
      <c r="L41" t="s">
        <v>98</v>
      </c>
    </row>
  </sheetData>
  <mergeCells count="13">
    <mergeCell ref="D6:E6"/>
    <mergeCell ref="G6:G7"/>
    <mergeCell ref="S1:W1"/>
    <mergeCell ref="S3:S4"/>
    <mergeCell ref="T3:T4"/>
    <mergeCell ref="U3:V3"/>
    <mergeCell ref="W3:W4"/>
    <mergeCell ref="S11:U11"/>
    <mergeCell ref="W11:Y11"/>
    <mergeCell ref="AA11:AD11"/>
    <mergeCell ref="S13:U13"/>
    <mergeCell ref="W13:Y13"/>
    <mergeCell ref="AA13:AE13"/>
  </mergeCells>
  <phoneticPr fontId="1"/>
  <pageMargins left="0.70866141732283472" right="0" top="0.55118110236220474" bottom="0" header="0.31496062992125984" footer="0.31496062992125984"/>
  <pageSetup paperSize="9" orientation="portrait" r:id="rId1"/>
  <ignoredErrors>
    <ignoredError sqref="G9" formulaRange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0265A-918C-4DCC-9236-3754EC3A6F3E}">
  <dimension ref="B2:BB76"/>
  <sheetViews>
    <sheetView tabSelected="1" workbookViewId="0">
      <selection activeCell="B1" sqref="B1"/>
    </sheetView>
  </sheetViews>
  <sheetFormatPr defaultRowHeight="18.75" x14ac:dyDescent="0.4"/>
  <cols>
    <col min="1" max="1" width="2.75" customWidth="1"/>
    <col min="3" max="3" width="4.75" customWidth="1"/>
    <col min="4" max="4" width="4.875" customWidth="1"/>
    <col min="5" max="5" width="4.625" customWidth="1"/>
    <col min="6" max="27" width="5.125" customWidth="1"/>
    <col min="28" max="30" width="5.375" customWidth="1"/>
    <col min="31" max="54" width="5.125" customWidth="1"/>
  </cols>
  <sheetData>
    <row r="2" spans="2:2" ht="19.5" x14ac:dyDescent="0.4">
      <c r="B2" s="212" t="s">
        <v>234</v>
      </c>
    </row>
    <row r="3" spans="2:2" ht="19.5" x14ac:dyDescent="0.4">
      <c r="B3" s="210"/>
    </row>
    <row r="4" spans="2:2" ht="19.5" x14ac:dyDescent="0.4">
      <c r="B4" s="211" t="s">
        <v>223</v>
      </c>
    </row>
    <row r="5" spans="2:2" ht="19.5" x14ac:dyDescent="0.4">
      <c r="B5" s="210"/>
    </row>
    <row r="6" spans="2:2" ht="19.5" x14ac:dyDescent="0.4">
      <c r="B6" s="210" t="s">
        <v>228</v>
      </c>
    </row>
    <row r="30" spans="2:54" x14ac:dyDescent="0.4">
      <c r="E30" s="150"/>
      <c r="AU30" s="127"/>
      <c r="AV30" s="127"/>
      <c r="AW30" s="127"/>
      <c r="AX30" s="127"/>
      <c r="AY30" s="127"/>
    </row>
    <row r="31" spans="2:54" ht="18" customHeight="1" x14ac:dyDescent="0.4">
      <c r="B31" s="151" t="s">
        <v>131</v>
      </c>
      <c r="C31" s="150"/>
      <c r="F31" s="152"/>
      <c r="G31" s="152"/>
      <c r="H31" s="152"/>
      <c r="I31" s="152"/>
      <c r="K31" s="152"/>
      <c r="L31" s="152"/>
      <c r="M31" s="152"/>
      <c r="N31" s="152"/>
      <c r="O31" s="152"/>
      <c r="P31" s="152"/>
      <c r="Q31" s="152"/>
      <c r="R31" s="152"/>
      <c r="S31" s="152"/>
      <c r="T31" s="152"/>
      <c r="U31" s="152"/>
      <c r="V31" s="152"/>
      <c r="W31" s="152"/>
      <c r="X31" s="152"/>
      <c r="Y31" s="152"/>
      <c r="Z31" s="152"/>
      <c r="AA31" s="152"/>
      <c r="AB31" s="152"/>
      <c r="AC31" s="152"/>
      <c r="AD31" s="152"/>
      <c r="AE31" s="152"/>
      <c r="AF31" s="152"/>
      <c r="AG31" s="152"/>
      <c r="AH31" s="152"/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127"/>
      <c r="AV31" s="127"/>
      <c r="AW31" s="127"/>
      <c r="AX31" s="127"/>
      <c r="AY31" s="127"/>
      <c r="AZ31" s="152"/>
      <c r="BA31" s="152"/>
      <c r="BB31" s="152"/>
    </row>
    <row r="32" spans="2:54" ht="18" customHeight="1" x14ac:dyDescent="0.4">
      <c r="B32" s="150"/>
      <c r="C32" s="150"/>
      <c r="D32" s="150"/>
      <c r="F32" s="152"/>
      <c r="G32" s="152"/>
      <c r="H32" s="152"/>
      <c r="I32" s="152"/>
      <c r="K32" s="152"/>
      <c r="L32" s="152"/>
      <c r="M32" s="152"/>
      <c r="N32" s="152"/>
      <c r="O32" s="152"/>
      <c r="P32" s="152"/>
      <c r="Q32" s="152"/>
      <c r="R32" s="152"/>
      <c r="S32" s="152"/>
      <c r="T32" s="152"/>
      <c r="U32" s="152"/>
      <c r="V32" s="152"/>
      <c r="W32" s="152"/>
      <c r="X32" s="15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127"/>
      <c r="AV32" s="127"/>
      <c r="AW32" s="127"/>
      <c r="AX32" s="127"/>
      <c r="AY32" s="127"/>
      <c r="AZ32" s="152"/>
      <c r="BA32" s="152"/>
      <c r="BB32" s="152"/>
    </row>
    <row r="33" spans="2:54" ht="18" customHeight="1" x14ac:dyDescent="0.4">
      <c r="B33" s="153" t="s">
        <v>132</v>
      </c>
      <c r="C33" s="153"/>
      <c r="D33" s="150"/>
      <c r="F33" s="152"/>
      <c r="G33" s="152"/>
      <c r="H33" s="152"/>
      <c r="I33" s="152"/>
      <c r="K33" s="152"/>
      <c r="L33" s="152"/>
      <c r="M33" s="152"/>
      <c r="N33" s="152"/>
      <c r="O33" s="152"/>
      <c r="P33" s="152"/>
      <c r="Q33" s="152"/>
      <c r="R33" s="152"/>
      <c r="S33" s="152"/>
      <c r="T33" s="152"/>
      <c r="U33" s="152"/>
      <c r="V33" s="152"/>
      <c r="W33" s="152"/>
      <c r="X33" s="152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2"/>
      <c r="AK33" s="152"/>
      <c r="AL33" s="152"/>
      <c r="AM33" s="152"/>
      <c r="AN33" s="152"/>
      <c r="AO33" s="152"/>
      <c r="AP33" s="152"/>
      <c r="AQ33" s="152"/>
      <c r="AR33" s="152"/>
      <c r="AS33" s="152"/>
      <c r="AT33" s="152"/>
      <c r="AU33" s="127"/>
      <c r="AV33" s="127"/>
      <c r="AW33" s="127"/>
      <c r="AX33" s="127"/>
      <c r="AY33" s="127"/>
      <c r="AZ33" s="152"/>
      <c r="BA33" s="152"/>
      <c r="BB33" s="152"/>
    </row>
    <row r="34" spans="2:54" ht="18" customHeight="1" x14ac:dyDescent="0.4">
      <c r="B34" t="s">
        <v>133</v>
      </c>
      <c r="D34" s="150"/>
      <c r="F34" s="152"/>
      <c r="G34" s="152"/>
      <c r="H34" s="152"/>
      <c r="I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  <c r="Z34" s="152"/>
      <c r="AA34" s="152"/>
      <c r="AB34" s="152"/>
      <c r="AC34" s="152"/>
      <c r="AD34" s="152"/>
      <c r="AE34" s="152"/>
      <c r="AF34" s="152"/>
      <c r="AG34" s="152"/>
      <c r="AH34" s="152"/>
      <c r="AI34" s="152"/>
      <c r="AJ34" s="152"/>
      <c r="AK34" s="152"/>
      <c r="AL34" s="152"/>
      <c r="AM34" s="152"/>
      <c r="AN34" s="152"/>
      <c r="AO34" s="152"/>
      <c r="AP34" s="152"/>
      <c r="AQ34" s="152"/>
      <c r="AR34" s="152"/>
      <c r="AS34" s="152"/>
      <c r="AT34" s="152"/>
      <c r="AU34" s="127"/>
      <c r="AV34" s="127"/>
      <c r="AW34" s="127"/>
      <c r="AX34" s="127"/>
      <c r="AY34" s="127"/>
      <c r="AZ34" s="152"/>
      <c r="BA34" s="152"/>
      <c r="BB34" s="152"/>
    </row>
    <row r="35" spans="2:54" ht="18" customHeight="1" x14ac:dyDescent="0.4">
      <c r="B35" t="s">
        <v>134</v>
      </c>
      <c r="D35" s="150"/>
      <c r="F35" s="152"/>
      <c r="G35" s="152"/>
      <c r="H35" s="152"/>
      <c r="I35" s="152"/>
      <c r="K35" s="152"/>
      <c r="L35" s="152"/>
      <c r="M35" s="152"/>
      <c r="N35" s="152"/>
      <c r="O35" s="152"/>
      <c r="P35" s="152"/>
      <c r="Q35" s="152"/>
      <c r="R35" s="152"/>
      <c r="S35" s="152"/>
      <c r="T35" s="152"/>
      <c r="U35" s="152"/>
      <c r="V35" s="152"/>
      <c r="W35" s="152"/>
      <c r="X35" s="152"/>
      <c r="Y35" s="152"/>
      <c r="Z35" s="152"/>
      <c r="AA35" s="152"/>
      <c r="AB35" s="152"/>
      <c r="AC35" s="152"/>
      <c r="AD35" s="152"/>
      <c r="AE35" s="152"/>
      <c r="AF35" s="152"/>
      <c r="AG35" s="152"/>
      <c r="AH35" s="152"/>
      <c r="AI35" s="152"/>
      <c r="AJ35" s="152"/>
      <c r="AK35" s="152"/>
      <c r="AL35" s="152"/>
      <c r="AM35" s="152"/>
      <c r="AN35" s="152"/>
      <c r="AO35" s="152"/>
      <c r="AP35" s="152"/>
      <c r="AQ35" s="152"/>
      <c r="AR35" s="152"/>
      <c r="AS35" s="152"/>
      <c r="AT35" s="152"/>
      <c r="AU35" s="127"/>
      <c r="AV35" s="127"/>
      <c r="AW35" s="127"/>
      <c r="AX35" s="127"/>
      <c r="AY35" s="127"/>
      <c r="AZ35" s="152"/>
      <c r="BA35" s="152"/>
      <c r="BB35" s="152"/>
    </row>
    <row r="36" spans="2:54" ht="18" customHeight="1" x14ac:dyDescent="0.4">
      <c r="D36" s="150"/>
      <c r="F36" s="152"/>
      <c r="G36" s="152"/>
      <c r="H36" s="152"/>
      <c r="I36" s="152"/>
      <c r="K36" s="152"/>
      <c r="L36" s="152"/>
      <c r="M36" s="152"/>
      <c r="N36" s="152"/>
      <c r="O36" s="152"/>
      <c r="P36" s="152"/>
      <c r="Q36" s="152"/>
      <c r="R36" s="152"/>
      <c r="S36" s="152"/>
      <c r="T36" s="152"/>
      <c r="U36" s="152"/>
      <c r="V36" s="152"/>
      <c r="W36" s="152"/>
      <c r="X36" s="152"/>
      <c r="Y36" s="152"/>
      <c r="Z36" s="152"/>
      <c r="AA36" s="152"/>
      <c r="AB36" s="152"/>
      <c r="AC36" s="152"/>
      <c r="AD36" s="152"/>
      <c r="AE36" s="152"/>
      <c r="AF36" s="152"/>
      <c r="AG36" s="152"/>
      <c r="AH36" s="152"/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  <c r="AT36" s="152"/>
      <c r="AU36" s="127"/>
      <c r="AV36" s="127"/>
      <c r="AW36" s="127"/>
      <c r="AX36" s="127"/>
      <c r="AY36" s="127"/>
      <c r="AZ36" s="152"/>
      <c r="BA36" s="152"/>
      <c r="BB36" s="152"/>
    </row>
    <row r="37" spans="2:54" ht="15.75" customHeight="1" x14ac:dyDescent="0.4">
      <c r="B37" s="150"/>
      <c r="C37" s="9" t="s">
        <v>135</v>
      </c>
      <c r="D37" s="150"/>
      <c r="E37" s="150"/>
      <c r="F37" s="152">
        <v>2021</v>
      </c>
      <c r="G37" s="152"/>
      <c r="H37" s="152"/>
      <c r="I37" s="152"/>
      <c r="K37" s="152"/>
      <c r="L37" s="152"/>
      <c r="M37" s="152"/>
      <c r="N37" s="152"/>
      <c r="O37" s="152"/>
      <c r="P37" s="152"/>
      <c r="Q37" s="152"/>
      <c r="R37" s="152"/>
      <c r="S37" s="152">
        <v>2022</v>
      </c>
      <c r="T37" s="152"/>
      <c r="U37" s="152"/>
      <c r="V37" s="152"/>
      <c r="W37" s="152"/>
      <c r="X37" s="152"/>
      <c r="Y37" s="152"/>
      <c r="Z37" s="152"/>
      <c r="AA37" s="152"/>
      <c r="AB37" s="152"/>
      <c r="AC37" s="152"/>
      <c r="AD37" s="152"/>
      <c r="AE37" s="152">
        <v>2023</v>
      </c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/>
      <c r="AQ37" s="152">
        <v>2024</v>
      </c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</row>
    <row r="38" spans="2:54" x14ac:dyDescent="0.4">
      <c r="B38" s="152"/>
      <c r="C38" s="154" t="s">
        <v>136</v>
      </c>
      <c r="E38" s="152"/>
      <c r="F38" s="154" t="s">
        <v>137</v>
      </c>
      <c r="G38" s="152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4" t="s">
        <v>138</v>
      </c>
      <c r="T38" s="152"/>
      <c r="U38" s="152"/>
      <c r="V38" s="152"/>
      <c r="W38" s="152"/>
      <c r="X38" s="152"/>
      <c r="Y38" s="152"/>
      <c r="Z38" s="152"/>
      <c r="AA38" s="152"/>
      <c r="AB38" s="152"/>
      <c r="AC38" s="152"/>
      <c r="AD38" s="152"/>
      <c r="AE38" s="152" t="s">
        <v>139</v>
      </c>
      <c r="AF38" s="152"/>
      <c r="AG38" s="152"/>
      <c r="AH38" s="152"/>
      <c r="AI38" s="152"/>
      <c r="AJ38" s="152"/>
      <c r="AK38" s="152"/>
      <c r="AL38" s="152"/>
      <c r="AM38" s="152"/>
      <c r="AN38" s="152"/>
      <c r="AO38" s="152"/>
      <c r="AP38" s="152"/>
      <c r="AQ38" s="152" t="s">
        <v>140</v>
      </c>
      <c r="AR38" s="152"/>
      <c r="AS38" s="152"/>
      <c r="AT38" s="152"/>
      <c r="AU38" s="152"/>
      <c r="AV38" s="152"/>
      <c r="AW38" s="152"/>
      <c r="AX38" s="152"/>
      <c r="AY38" s="152"/>
      <c r="AZ38" s="152"/>
      <c r="BA38" s="152"/>
      <c r="BB38" s="152"/>
    </row>
    <row r="39" spans="2:54" ht="19.5" thickBot="1" x14ac:dyDescent="0.45">
      <c r="B39" s="152"/>
      <c r="C39" s="155" t="s">
        <v>141</v>
      </c>
      <c r="D39" s="155" t="s">
        <v>142</v>
      </c>
      <c r="E39" s="155" t="s">
        <v>143</v>
      </c>
      <c r="F39" s="155" t="s">
        <v>144</v>
      </c>
      <c r="G39" s="156" t="s">
        <v>145</v>
      </c>
      <c r="H39" s="156" t="s">
        <v>146</v>
      </c>
      <c r="I39" s="155" t="s">
        <v>147</v>
      </c>
      <c r="J39" s="155" t="s">
        <v>148</v>
      </c>
      <c r="K39" s="155" t="s">
        <v>149</v>
      </c>
      <c r="L39" s="155" t="s">
        <v>150</v>
      </c>
      <c r="M39" s="155" t="s">
        <v>151</v>
      </c>
      <c r="N39" s="155" t="s">
        <v>152</v>
      </c>
      <c r="O39" s="155" t="s">
        <v>153</v>
      </c>
      <c r="P39" s="155"/>
      <c r="Q39" s="155" t="s">
        <v>154</v>
      </c>
      <c r="R39" s="155" t="s">
        <v>155</v>
      </c>
      <c r="S39" s="155" t="s">
        <v>156</v>
      </c>
      <c r="T39" s="155" t="s">
        <v>157</v>
      </c>
      <c r="U39" s="155" t="s">
        <v>158</v>
      </c>
      <c r="V39" s="155" t="s">
        <v>159</v>
      </c>
      <c r="W39" s="155" t="s">
        <v>160</v>
      </c>
      <c r="X39" s="155" t="s">
        <v>161</v>
      </c>
      <c r="Y39" s="155" t="s">
        <v>162</v>
      </c>
      <c r="Z39" s="155" t="s">
        <v>163</v>
      </c>
      <c r="AA39" s="155" t="s">
        <v>230</v>
      </c>
      <c r="AB39" s="155" t="s">
        <v>231</v>
      </c>
      <c r="AC39" s="155" t="s">
        <v>164</v>
      </c>
      <c r="AD39" s="155" t="s">
        <v>165</v>
      </c>
      <c r="AE39" s="155" t="s">
        <v>166</v>
      </c>
      <c r="AF39" s="155" t="s">
        <v>167</v>
      </c>
      <c r="AG39" s="155" t="s">
        <v>168</v>
      </c>
      <c r="AH39" s="155" t="s">
        <v>169</v>
      </c>
      <c r="AI39" s="155" t="s">
        <v>170</v>
      </c>
      <c r="AJ39" s="155" t="s">
        <v>171</v>
      </c>
      <c r="AK39" s="155" t="s">
        <v>172</v>
      </c>
      <c r="AL39" s="155" t="s">
        <v>173</v>
      </c>
      <c r="AM39" s="155" t="s">
        <v>174</v>
      </c>
      <c r="AN39" s="155" t="s">
        <v>232</v>
      </c>
      <c r="AO39" s="155" t="s">
        <v>233</v>
      </c>
      <c r="AP39" s="155" t="s">
        <v>143</v>
      </c>
      <c r="AQ39" s="155" t="s">
        <v>175</v>
      </c>
      <c r="AR39" s="155" t="s">
        <v>145</v>
      </c>
      <c r="AS39" s="155" t="s">
        <v>176</v>
      </c>
      <c r="AT39" s="155" t="s">
        <v>177</v>
      </c>
      <c r="AU39" s="155" t="s">
        <v>178</v>
      </c>
      <c r="AV39" s="155" t="s">
        <v>179</v>
      </c>
      <c r="AW39" s="155" t="s">
        <v>180</v>
      </c>
      <c r="AX39" s="155" t="s">
        <v>181</v>
      </c>
      <c r="AY39" s="155" t="s">
        <v>182</v>
      </c>
      <c r="AZ39" s="155"/>
      <c r="BA39" s="155"/>
      <c r="BB39" s="155" t="s">
        <v>183</v>
      </c>
    </row>
    <row r="40" spans="2:54" ht="49.5" x14ac:dyDescent="0.4">
      <c r="B40" s="157"/>
      <c r="C40" s="158" t="s">
        <v>184</v>
      </c>
      <c r="D40" s="159" t="s">
        <v>185</v>
      </c>
      <c r="E40" s="158" t="s">
        <v>186</v>
      </c>
      <c r="F40" s="160" t="s">
        <v>187</v>
      </c>
      <c r="G40" s="159" t="s">
        <v>188</v>
      </c>
      <c r="H40" s="159" t="s">
        <v>188</v>
      </c>
      <c r="I40" s="159" t="s">
        <v>189</v>
      </c>
      <c r="J40" s="159" t="s">
        <v>190</v>
      </c>
      <c r="K40" s="159" t="s">
        <v>191</v>
      </c>
      <c r="L40" s="159" t="s">
        <v>192</v>
      </c>
      <c r="M40" s="159" t="s">
        <v>193</v>
      </c>
      <c r="N40" s="159" t="s">
        <v>194</v>
      </c>
      <c r="O40" s="159" t="s">
        <v>195</v>
      </c>
      <c r="P40" s="159" t="s">
        <v>184</v>
      </c>
      <c r="Q40" s="161" t="s">
        <v>196</v>
      </c>
      <c r="R40" s="161" t="s">
        <v>197</v>
      </c>
      <c r="S40" s="162" t="s">
        <v>187</v>
      </c>
      <c r="T40" s="158" t="s">
        <v>188</v>
      </c>
      <c r="U40" s="158" t="s">
        <v>189</v>
      </c>
      <c r="V40" s="158" t="s">
        <v>190</v>
      </c>
      <c r="W40" s="158" t="s">
        <v>191</v>
      </c>
      <c r="X40" s="158" t="s">
        <v>192</v>
      </c>
      <c r="Y40" s="158" t="s">
        <v>193</v>
      </c>
      <c r="Z40" s="158" t="s">
        <v>194</v>
      </c>
      <c r="AA40" s="158" t="s">
        <v>195</v>
      </c>
      <c r="AB40" s="158" t="s">
        <v>184</v>
      </c>
      <c r="AC40" s="158" t="s">
        <v>196</v>
      </c>
      <c r="AD40" s="158" t="s">
        <v>197</v>
      </c>
      <c r="AE40" s="160" t="s">
        <v>187</v>
      </c>
      <c r="AF40" s="159" t="s">
        <v>188</v>
      </c>
      <c r="AG40" s="158" t="s">
        <v>189</v>
      </c>
      <c r="AH40" s="158" t="s">
        <v>190</v>
      </c>
      <c r="AI40" s="158" t="s">
        <v>191</v>
      </c>
      <c r="AJ40" s="158" t="s">
        <v>192</v>
      </c>
      <c r="AK40" s="158" t="s">
        <v>193</v>
      </c>
      <c r="AL40" s="158" t="s">
        <v>194</v>
      </c>
      <c r="AM40" s="158" t="s">
        <v>195</v>
      </c>
      <c r="AN40" s="158" t="s">
        <v>184</v>
      </c>
      <c r="AO40" s="158" t="s">
        <v>196</v>
      </c>
      <c r="AP40" s="158" t="s">
        <v>197</v>
      </c>
      <c r="AQ40" s="160" t="s">
        <v>187</v>
      </c>
      <c r="AR40" s="159" t="s">
        <v>188</v>
      </c>
      <c r="AS40" s="159" t="s">
        <v>189</v>
      </c>
      <c r="AT40" s="159" t="s">
        <v>190</v>
      </c>
      <c r="AU40" s="159" t="s">
        <v>191</v>
      </c>
      <c r="AV40" s="159" t="s">
        <v>192</v>
      </c>
      <c r="AW40" s="159" t="s">
        <v>193</v>
      </c>
      <c r="AX40" s="159" t="s">
        <v>194</v>
      </c>
      <c r="AY40" s="159" t="s">
        <v>195</v>
      </c>
      <c r="AZ40" s="159" t="s">
        <v>184</v>
      </c>
      <c r="BA40" s="159" t="s">
        <v>196</v>
      </c>
      <c r="BB40" s="161" t="s">
        <v>197</v>
      </c>
    </row>
    <row r="41" spans="2:54" ht="17.25" customHeight="1" x14ac:dyDescent="0.4">
      <c r="B41" s="163" t="s">
        <v>198</v>
      </c>
      <c r="C41" s="164">
        <v>30</v>
      </c>
      <c r="D41" s="164">
        <v>50</v>
      </c>
      <c r="E41" s="165">
        <v>67</v>
      </c>
      <c r="F41" s="163">
        <v>103</v>
      </c>
      <c r="G41" s="166">
        <v>73</v>
      </c>
      <c r="H41" s="166">
        <v>90</v>
      </c>
      <c r="I41" s="167">
        <v>116</v>
      </c>
      <c r="J41" s="168">
        <v>113</v>
      </c>
      <c r="K41" s="168">
        <v>127</v>
      </c>
      <c r="L41" s="166">
        <v>100</v>
      </c>
      <c r="M41" s="167">
        <v>86</v>
      </c>
      <c r="N41" s="167">
        <v>70</v>
      </c>
      <c r="O41" s="167">
        <v>46</v>
      </c>
      <c r="P41" s="167"/>
      <c r="Q41" s="165">
        <v>34</v>
      </c>
      <c r="R41" s="169">
        <v>62</v>
      </c>
      <c r="S41" s="170">
        <v>78</v>
      </c>
      <c r="T41" s="167">
        <v>81</v>
      </c>
      <c r="U41" s="168">
        <v>103</v>
      </c>
      <c r="V41" s="168">
        <v>140</v>
      </c>
      <c r="W41" s="167">
        <v>96</v>
      </c>
      <c r="X41" s="168">
        <v>133</v>
      </c>
      <c r="Y41" s="167"/>
      <c r="Z41" s="167">
        <v>61</v>
      </c>
      <c r="AA41" s="167">
        <v>25</v>
      </c>
      <c r="AB41" s="213" t="s">
        <v>199</v>
      </c>
      <c r="AC41" s="213" t="s">
        <v>199</v>
      </c>
      <c r="AD41" s="213" t="s">
        <v>199</v>
      </c>
      <c r="AE41" s="163">
        <v>15</v>
      </c>
      <c r="AF41" s="167">
        <v>30</v>
      </c>
      <c r="AG41" s="167">
        <v>50</v>
      </c>
      <c r="AH41" s="168">
        <v>81</v>
      </c>
      <c r="AI41" s="168">
        <v>91</v>
      </c>
      <c r="AJ41" s="167">
        <v>76</v>
      </c>
      <c r="AK41" s="167">
        <v>55</v>
      </c>
      <c r="AL41" s="167">
        <v>61</v>
      </c>
      <c r="AM41" s="167">
        <v>36</v>
      </c>
      <c r="AN41" s="213" t="s">
        <v>199</v>
      </c>
      <c r="AO41" s="213" t="s">
        <v>199</v>
      </c>
      <c r="AP41" s="216" t="s">
        <v>199</v>
      </c>
      <c r="AQ41" s="163">
        <v>38</v>
      </c>
      <c r="AR41" s="167">
        <v>47</v>
      </c>
      <c r="AS41" s="167">
        <v>60</v>
      </c>
      <c r="AT41" s="167">
        <v>75</v>
      </c>
      <c r="AU41" s="168">
        <v>88</v>
      </c>
      <c r="AV41" s="168">
        <v>90</v>
      </c>
      <c r="AW41" s="167">
        <v>82</v>
      </c>
      <c r="AX41" s="167">
        <v>60</v>
      </c>
      <c r="AY41" s="167">
        <v>20</v>
      </c>
      <c r="AZ41" s="213" t="s">
        <v>199</v>
      </c>
      <c r="BA41" s="213" t="s">
        <v>199</v>
      </c>
      <c r="BB41" s="219" t="s">
        <v>199</v>
      </c>
    </row>
    <row r="42" spans="2:54" ht="17.25" customHeight="1" x14ac:dyDescent="0.4">
      <c r="B42" s="163" t="s">
        <v>200</v>
      </c>
      <c r="C42" s="164">
        <v>28</v>
      </c>
      <c r="D42" s="164">
        <v>62</v>
      </c>
      <c r="E42" s="165">
        <v>71</v>
      </c>
      <c r="F42" s="163">
        <v>95</v>
      </c>
      <c r="G42" s="166">
        <v>85</v>
      </c>
      <c r="H42" s="166">
        <v>92</v>
      </c>
      <c r="I42" s="167">
        <v>118</v>
      </c>
      <c r="J42" s="166">
        <v>87.5</v>
      </c>
      <c r="K42" s="166">
        <v>99</v>
      </c>
      <c r="L42" s="166">
        <v>101</v>
      </c>
      <c r="M42" s="167">
        <v>81</v>
      </c>
      <c r="N42" s="167">
        <v>70</v>
      </c>
      <c r="O42" s="167">
        <v>41</v>
      </c>
      <c r="P42" s="171" t="s">
        <v>201</v>
      </c>
      <c r="Q42" s="165">
        <v>31</v>
      </c>
      <c r="R42" s="169">
        <v>69</v>
      </c>
      <c r="S42" s="170">
        <v>81</v>
      </c>
      <c r="T42" s="167">
        <v>69</v>
      </c>
      <c r="U42" s="167">
        <v>75</v>
      </c>
      <c r="V42" s="168">
        <v>118</v>
      </c>
      <c r="W42" s="168">
        <v>102</v>
      </c>
      <c r="X42" s="168">
        <v>131</v>
      </c>
      <c r="Y42" s="171" t="s">
        <v>201</v>
      </c>
      <c r="Z42" s="167">
        <v>62</v>
      </c>
      <c r="AA42" s="167">
        <v>14</v>
      </c>
      <c r="AB42" s="214"/>
      <c r="AC42" s="214"/>
      <c r="AD42" s="214"/>
      <c r="AE42" s="163">
        <v>20</v>
      </c>
      <c r="AF42" s="167">
        <v>31</v>
      </c>
      <c r="AG42" s="167">
        <v>52</v>
      </c>
      <c r="AH42" s="168">
        <v>83</v>
      </c>
      <c r="AI42" s="167">
        <v>58</v>
      </c>
      <c r="AJ42" s="168">
        <v>86</v>
      </c>
      <c r="AK42" s="167">
        <v>66</v>
      </c>
      <c r="AL42" s="167">
        <v>54</v>
      </c>
      <c r="AM42" s="167">
        <v>33</v>
      </c>
      <c r="AN42" s="214"/>
      <c r="AO42" s="214"/>
      <c r="AP42" s="217"/>
      <c r="AQ42" s="163">
        <v>39</v>
      </c>
      <c r="AR42" s="167">
        <v>45</v>
      </c>
      <c r="AS42" s="167">
        <v>58</v>
      </c>
      <c r="AT42" s="167">
        <v>71</v>
      </c>
      <c r="AU42" s="168">
        <v>79</v>
      </c>
      <c r="AV42" s="168">
        <v>86</v>
      </c>
      <c r="AW42" s="167">
        <v>76</v>
      </c>
      <c r="AX42" s="167">
        <v>46</v>
      </c>
      <c r="AY42" s="167">
        <v>19</v>
      </c>
      <c r="AZ42" s="214"/>
      <c r="BA42" s="214"/>
      <c r="BB42" s="220"/>
    </row>
    <row r="43" spans="2:54" ht="17.25" customHeight="1" x14ac:dyDescent="0.4">
      <c r="B43" s="163" t="s">
        <v>202</v>
      </c>
      <c r="C43" s="164">
        <v>25</v>
      </c>
      <c r="D43" s="164">
        <v>64</v>
      </c>
      <c r="E43" s="165">
        <v>85</v>
      </c>
      <c r="F43" s="163">
        <v>94</v>
      </c>
      <c r="G43" s="166">
        <v>105</v>
      </c>
      <c r="H43" s="166">
        <v>85</v>
      </c>
      <c r="I43" s="167">
        <v>109</v>
      </c>
      <c r="J43" s="168">
        <v>128</v>
      </c>
      <c r="K43" s="168">
        <v>129</v>
      </c>
      <c r="L43" s="166">
        <v>90</v>
      </c>
      <c r="M43" s="167">
        <v>105</v>
      </c>
      <c r="N43" s="167">
        <v>68</v>
      </c>
      <c r="O43" s="167">
        <v>47</v>
      </c>
      <c r="P43" s="171" t="s">
        <v>203</v>
      </c>
      <c r="Q43" s="165">
        <v>34</v>
      </c>
      <c r="R43" s="169">
        <v>63</v>
      </c>
      <c r="S43" s="170">
        <v>69</v>
      </c>
      <c r="T43" s="167">
        <v>85</v>
      </c>
      <c r="U43" s="167">
        <v>105</v>
      </c>
      <c r="V43" s="168">
        <v>129</v>
      </c>
      <c r="W43" s="168">
        <v>140</v>
      </c>
      <c r="X43" s="168">
        <v>128</v>
      </c>
      <c r="Y43" s="171" t="s">
        <v>203</v>
      </c>
      <c r="Z43" s="167">
        <v>58</v>
      </c>
      <c r="AA43" s="167">
        <v>21</v>
      </c>
      <c r="AB43" s="214"/>
      <c r="AC43" s="214"/>
      <c r="AD43" s="214"/>
      <c r="AE43" s="163">
        <v>11</v>
      </c>
      <c r="AF43" s="167">
        <v>43</v>
      </c>
      <c r="AG43" s="167">
        <v>41</v>
      </c>
      <c r="AH43" s="167">
        <v>51</v>
      </c>
      <c r="AI43" s="168">
        <v>88</v>
      </c>
      <c r="AJ43" s="167">
        <v>61</v>
      </c>
      <c r="AK43" s="167">
        <v>58</v>
      </c>
      <c r="AL43" s="167">
        <v>60</v>
      </c>
      <c r="AM43" s="167">
        <v>42</v>
      </c>
      <c r="AN43" s="214"/>
      <c r="AO43" s="214"/>
      <c r="AP43" s="217"/>
      <c r="AQ43" s="163">
        <v>40</v>
      </c>
      <c r="AR43" s="167">
        <v>50</v>
      </c>
      <c r="AS43" s="167">
        <v>68</v>
      </c>
      <c r="AT43" s="167">
        <v>55</v>
      </c>
      <c r="AU43" s="167">
        <v>68</v>
      </c>
      <c r="AV43" s="168">
        <v>86</v>
      </c>
      <c r="AW43" s="167">
        <v>55</v>
      </c>
      <c r="AX43" s="167">
        <v>38</v>
      </c>
      <c r="AY43" s="167">
        <v>18</v>
      </c>
      <c r="AZ43" s="214"/>
      <c r="BA43" s="214"/>
      <c r="BB43" s="220"/>
    </row>
    <row r="44" spans="2:54" ht="17.25" customHeight="1" x14ac:dyDescent="0.4">
      <c r="B44" s="163" t="s">
        <v>204</v>
      </c>
      <c r="C44" s="164">
        <v>26</v>
      </c>
      <c r="D44" s="164">
        <v>68</v>
      </c>
      <c r="E44" s="165">
        <v>80</v>
      </c>
      <c r="F44" s="163">
        <v>70</v>
      </c>
      <c r="G44" s="166">
        <v>111</v>
      </c>
      <c r="H44" s="166">
        <v>100</v>
      </c>
      <c r="I44" s="167">
        <v>105</v>
      </c>
      <c r="J44" s="166">
        <v>102</v>
      </c>
      <c r="K44" s="166">
        <v>101</v>
      </c>
      <c r="L44" s="166">
        <v>98</v>
      </c>
      <c r="M44" s="167">
        <v>93</v>
      </c>
      <c r="N44" s="167">
        <v>58</v>
      </c>
      <c r="O44" s="167">
        <v>46</v>
      </c>
      <c r="P44" s="171" t="s">
        <v>205</v>
      </c>
      <c r="Q44" s="165">
        <v>35</v>
      </c>
      <c r="R44" s="169">
        <v>62</v>
      </c>
      <c r="S44" s="170">
        <v>71</v>
      </c>
      <c r="T44" s="167">
        <v>75</v>
      </c>
      <c r="U44" s="167">
        <v>92</v>
      </c>
      <c r="V44" s="168">
        <v>170</v>
      </c>
      <c r="W44" s="167">
        <v>107</v>
      </c>
      <c r="X44" s="167">
        <v>102</v>
      </c>
      <c r="Y44" s="171" t="s">
        <v>205</v>
      </c>
      <c r="Z44" s="167">
        <v>47</v>
      </c>
      <c r="AA44" s="167">
        <v>26</v>
      </c>
      <c r="AB44" s="214"/>
      <c r="AC44" s="214"/>
      <c r="AD44" s="214"/>
      <c r="AE44" s="163">
        <v>22</v>
      </c>
      <c r="AF44" s="167">
        <v>16</v>
      </c>
      <c r="AG44" s="167">
        <v>31</v>
      </c>
      <c r="AH44" s="167">
        <v>55</v>
      </c>
      <c r="AI44" s="168">
        <v>86</v>
      </c>
      <c r="AJ44" s="167">
        <v>59</v>
      </c>
      <c r="AK44" s="167">
        <v>55</v>
      </c>
      <c r="AL44" s="167">
        <v>45</v>
      </c>
      <c r="AM44" s="167">
        <v>41</v>
      </c>
      <c r="AN44" s="214"/>
      <c r="AO44" s="214"/>
      <c r="AP44" s="217"/>
      <c r="AQ44" s="163">
        <v>31</v>
      </c>
      <c r="AR44" s="167">
        <v>42</v>
      </c>
      <c r="AS44" s="167">
        <v>58</v>
      </c>
      <c r="AT44" s="167">
        <v>76</v>
      </c>
      <c r="AU44" s="167">
        <v>86</v>
      </c>
      <c r="AV44" s="167">
        <v>64</v>
      </c>
      <c r="AW44" s="167">
        <v>48</v>
      </c>
      <c r="AX44" s="167">
        <v>35</v>
      </c>
      <c r="AY44" s="167">
        <v>25</v>
      </c>
      <c r="AZ44" s="214"/>
      <c r="BA44" s="214"/>
      <c r="BB44" s="220"/>
    </row>
    <row r="45" spans="2:54" ht="17.25" customHeight="1" x14ac:dyDescent="0.4">
      <c r="B45" s="163" t="s">
        <v>206</v>
      </c>
      <c r="C45" s="164">
        <v>30</v>
      </c>
      <c r="D45" s="164">
        <v>60</v>
      </c>
      <c r="E45" s="165">
        <v>68</v>
      </c>
      <c r="F45" s="163">
        <v>88</v>
      </c>
      <c r="G45" s="166">
        <v>86</v>
      </c>
      <c r="H45" s="166">
        <v>98</v>
      </c>
      <c r="I45" s="166">
        <v>120</v>
      </c>
      <c r="J45" s="168">
        <v>122</v>
      </c>
      <c r="K45" s="168">
        <v>126</v>
      </c>
      <c r="L45" s="166">
        <v>94</v>
      </c>
      <c r="M45" s="167">
        <v>90</v>
      </c>
      <c r="N45" s="167">
        <v>63</v>
      </c>
      <c r="O45" s="167">
        <v>50</v>
      </c>
      <c r="P45" s="171" t="s">
        <v>207</v>
      </c>
      <c r="Q45" s="165">
        <v>32</v>
      </c>
      <c r="R45" s="169">
        <v>61</v>
      </c>
      <c r="S45" s="170">
        <v>72</v>
      </c>
      <c r="T45" s="167">
        <v>83</v>
      </c>
      <c r="U45" s="167">
        <v>105</v>
      </c>
      <c r="V45" s="168">
        <v>112</v>
      </c>
      <c r="W45" s="168">
        <v>133</v>
      </c>
      <c r="X45" s="167">
        <v>97</v>
      </c>
      <c r="Y45" s="171" t="s">
        <v>207</v>
      </c>
      <c r="Z45" s="167">
        <v>60</v>
      </c>
      <c r="AA45" s="167">
        <v>36</v>
      </c>
      <c r="AB45" s="214"/>
      <c r="AC45" s="214"/>
      <c r="AD45" s="214"/>
      <c r="AE45" s="163">
        <v>15</v>
      </c>
      <c r="AF45" s="167">
        <v>18</v>
      </c>
      <c r="AG45" s="167">
        <v>58</v>
      </c>
      <c r="AH45" s="167">
        <v>45</v>
      </c>
      <c r="AI45" s="167">
        <v>71</v>
      </c>
      <c r="AJ45" s="168">
        <v>88</v>
      </c>
      <c r="AK45" s="167">
        <v>45</v>
      </c>
      <c r="AL45" s="167">
        <v>48</v>
      </c>
      <c r="AM45" s="167">
        <v>15</v>
      </c>
      <c r="AN45" s="214"/>
      <c r="AO45" s="214"/>
      <c r="AP45" s="217"/>
      <c r="AQ45" s="163">
        <v>35</v>
      </c>
      <c r="AR45" s="167">
        <v>36</v>
      </c>
      <c r="AS45" s="167">
        <v>46</v>
      </c>
      <c r="AT45" s="167">
        <v>54</v>
      </c>
      <c r="AU45" s="167">
        <v>55</v>
      </c>
      <c r="AV45" s="167">
        <v>55</v>
      </c>
      <c r="AW45" s="167">
        <v>42</v>
      </c>
      <c r="AX45" s="167">
        <v>41</v>
      </c>
      <c r="AY45" s="167">
        <v>28</v>
      </c>
      <c r="AZ45" s="214"/>
      <c r="BA45" s="214"/>
      <c r="BB45" s="220"/>
    </row>
    <row r="46" spans="2:54" ht="17.25" customHeight="1" x14ac:dyDescent="0.4">
      <c r="B46" s="163" t="s">
        <v>208</v>
      </c>
      <c r="C46" s="164">
        <v>23</v>
      </c>
      <c r="D46" s="164">
        <v>53</v>
      </c>
      <c r="E46" s="165">
        <v>72</v>
      </c>
      <c r="F46" s="163">
        <v>83</v>
      </c>
      <c r="G46" s="166">
        <v>114</v>
      </c>
      <c r="H46" s="166">
        <v>106</v>
      </c>
      <c r="I46" s="168">
        <v>139</v>
      </c>
      <c r="J46" s="166">
        <v>111</v>
      </c>
      <c r="K46" s="168">
        <v>165</v>
      </c>
      <c r="L46" s="168">
        <v>128</v>
      </c>
      <c r="M46" s="167">
        <v>97</v>
      </c>
      <c r="N46" s="167">
        <v>66</v>
      </c>
      <c r="O46" s="167">
        <v>51</v>
      </c>
      <c r="P46" s="171" t="s">
        <v>209</v>
      </c>
      <c r="Q46" s="165">
        <v>29</v>
      </c>
      <c r="R46" s="169">
        <v>64</v>
      </c>
      <c r="S46" s="170">
        <v>82</v>
      </c>
      <c r="T46" s="167">
        <v>95</v>
      </c>
      <c r="U46" s="167">
        <v>94</v>
      </c>
      <c r="V46" s="167">
        <v>75</v>
      </c>
      <c r="W46" s="167">
        <v>115</v>
      </c>
      <c r="X46" s="167">
        <v>96</v>
      </c>
      <c r="Y46" s="171" t="s">
        <v>210</v>
      </c>
      <c r="Z46" s="167">
        <v>55</v>
      </c>
      <c r="AA46" s="167">
        <v>15</v>
      </c>
      <c r="AB46" s="214"/>
      <c r="AC46" s="214"/>
      <c r="AD46" s="214"/>
      <c r="AE46" s="163">
        <v>21</v>
      </c>
      <c r="AF46" s="167">
        <v>11</v>
      </c>
      <c r="AG46" s="167">
        <v>65</v>
      </c>
      <c r="AH46" s="167">
        <v>88</v>
      </c>
      <c r="AI46" s="167">
        <v>64</v>
      </c>
      <c r="AJ46" s="168">
        <v>81</v>
      </c>
      <c r="AK46" s="167">
        <v>48</v>
      </c>
      <c r="AL46" s="167">
        <v>53</v>
      </c>
      <c r="AM46" s="167">
        <v>22</v>
      </c>
      <c r="AN46" s="214"/>
      <c r="AO46" s="214"/>
      <c r="AP46" s="217"/>
      <c r="AQ46" s="163">
        <v>38</v>
      </c>
      <c r="AR46" s="167">
        <v>49</v>
      </c>
      <c r="AS46" s="167">
        <v>55</v>
      </c>
      <c r="AT46" s="167">
        <v>68</v>
      </c>
      <c r="AU46" s="167">
        <v>62</v>
      </c>
      <c r="AV46" s="167">
        <v>72</v>
      </c>
      <c r="AW46" s="167">
        <v>52</v>
      </c>
      <c r="AX46" s="167">
        <v>35</v>
      </c>
      <c r="AY46" s="167">
        <v>24</v>
      </c>
      <c r="AZ46" s="214"/>
      <c r="BA46" s="214"/>
      <c r="BB46" s="220"/>
    </row>
    <row r="47" spans="2:54" ht="17.25" customHeight="1" x14ac:dyDescent="0.4">
      <c r="B47" s="163" t="s">
        <v>211</v>
      </c>
      <c r="C47" s="164">
        <v>15</v>
      </c>
      <c r="D47" s="164">
        <v>54</v>
      </c>
      <c r="E47" s="165">
        <v>74</v>
      </c>
      <c r="F47" s="163">
        <v>106</v>
      </c>
      <c r="G47" s="166">
        <v>95</v>
      </c>
      <c r="H47" s="166">
        <v>103</v>
      </c>
      <c r="I47" s="166">
        <v>120</v>
      </c>
      <c r="J47" s="168">
        <v>177</v>
      </c>
      <c r="K47" s="166">
        <v>109</v>
      </c>
      <c r="L47" s="168">
        <v>126</v>
      </c>
      <c r="M47" s="167">
        <v>100</v>
      </c>
      <c r="N47" s="167">
        <v>50</v>
      </c>
      <c r="O47" s="167">
        <v>50</v>
      </c>
      <c r="P47" s="171" t="s">
        <v>212</v>
      </c>
      <c r="Q47" s="165">
        <v>32</v>
      </c>
      <c r="R47" s="169">
        <v>66</v>
      </c>
      <c r="S47" s="170">
        <v>73</v>
      </c>
      <c r="T47" s="167">
        <v>93</v>
      </c>
      <c r="U47" s="168">
        <v>112</v>
      </c>
      <c r="V47" s="167">
        <v>102</v>
      </c>
      <c r="W47" s="168">
        <v>114</v>
      </c>
      <c r="X47" s="166">
        <v>105</v>
      </c>
      <c r="Y47" s="171" t="s">
        <v>212</v>
      </c>
      <c r="Z47" s="167">
        <v>44</v>
      </c>
      <c r="AA47" s="167">
        <v>26</v>
      </c>
      <c r="AB47" s="214"/>
      <c r="AC47" s="214"/>
      <c r="AD47" s="214"/>
      <c r="AE47" s="163">
        <v>20</v>
      </c>
      <c r="AF47" s="167">
        <v>15</v>
      </c>
      <c r="AG47" s="167">
        <v>26</v>
      </c>
      <c r="AH47" s="167">
        <v>60</v>
      </c>
      <c r="AI47" s="167">
        <v>50</v>
      </c>
      <c r="AJ47" s="167">
        <v>54</v>
      </c>
      <c r="AK47" s="167">
        <v>51</v>
      </c>
      <c r="AL47" s="167">
        <v>52</v>
      </c>
      <c r="AM47" s="167">
        <v>18</v>
      </c>
      <c r="AN47" s="214"/>
      <c r="AO47" s="214"/>
      <c r="AP47" s="217"/>
      <c r="AQ47" s="163">
        <v>27</v>
      </c>
      <c r="AR47" s="167">
        <v>36</v>
      </c>
      <c r="AS47" s="167">
        <v>46</v>
      </c>
      <c r="AT47" s="167">
        <v>57</v>
      </c>
      <c r="AU47" s="168">
        <v>82</v>
      </c>
      <c r="AV47" s="167">
        <v>58</v>
      </c>
      <c r="AW47" s="167">
        <v>60</v>
      </c>
      <c r="AX47" s="167">
        <v>28</v>
      </c>
      <c r="AY47" s="167">
        <v>33</v>
      </c>
      <c r="AZ47" s="214"/>
      <c r="BA47" s="214"/>
      <c r="BB47" s="220"/>
    </row>
    <row r="48" spans="2:54" ht="17.25" customHeight="1" x14ac:dyDescent="0.4">
      <c r="B48" s="163" t="s">
        <v>213</v>
      </c>
      <c r="C48" s="164">
        <v>18</v>
      </c>
      <c r="D48" s="164">
        <v>55</v>
      </c>
      <c r="E48" s="165">
        <v>83</v>
      </c>
      <c r="F48" s="163">
        <v>102</v>
      </c>
      <c r="G48" s="166">
        <v>93</v>
      </c>
      <c r="H48" s="166">
        <v>99</v>
      </c>
      <c r="I48" s="168">
        <v>133</v>
      </c>
      <c r="J48" s="166">
        <v>102</v>
      </c>
      <c r="K48" s="168">
        <v>158</v>
      </c>
      <c r="L48" s="168">
        <v>129</v>
      </c>
      <c r="M48" s="167">
        <v>103</v>
      </c>
      <c r="N48" s="167">
        <v>60</v>
      </c>
      <c r="O48" s="167">
        <v>37</v>
      </c>
      <c r="P48" s="167"/>
      <c r="Q48" s="165">
        <v>31</v>
      </c>
      <c r="R48" s="169">
        <v>56</v>
      </c>
      <c r="S48" s="170">
        <v>84</v>
      </c>
      <c r="T48" s="167">
        <v>84</v>
      </c>
      <c r="U48" s="167">
        <v>95</v>
      </c>
      <c r="V48" s="167">
        <v>110</v>
      </c>
      <c r="W48" s="167">
        <v>117</v>
      </c>
      <c r="X48" s="168">
        <v>126</v>
      </c>
      <c r="Y48" s="167"/>
      <c r="Z48" s="167">
        <v>36</v>
      </c>
      <c r="AA48" s="167">
        <v>28</v>
      </c>
      <c r="AB48" s="214"/>
      <c r="AC48" s="214"/>
      <c r="AD48" s="214"/>
      <c r="AE48" s="163">
        <v>10</v>
      </c>
      <c r="AF48" s="167">
        <v>31</v>
      </c>
      <c r="AG48" s="167">
        <v>63</v>
      </c>
      <c r="AH48" s="167">
        <v>58</v>
      </c>
      <c r="AI48" s="167">
        <v>50</v>
      </c>
      <c r="AJ48" s="167">
        <v>58</v>
      </c>
      <c r="AK48" s="167">
        <v>62</v>
      </c>
      <c r="AL48" s="167">
        <v>46</v>
      </c>
      <c r="AM48" s="167">
        <v>27</v>
      </c>
      <c r="AN48" s="214"/>
      <c r="AO48" s="214"/>
      <c r="AP48" s="217"/>
      <c r="AQ48" s="163">
        <v>25</v>
      </c>
      <c r="AR48" s="167">
        <v>27</v>
      </c>
      <c r="AS48" s="167">
        <v>35</v>
      </c>
      <c r="AT48" s="167">
        <v>48</v>
      </c>
      <c r="AU48" s="167">
        <v>56</v>
      </c>
      <c r="AV48" s="167">
        <v>61</v>
      </c>
      <c r="AW48" s="167">
        <v>50</v>
      </c>
      <c r="AX48" s="167">
        <v>43</v>
      </c>
      <c r="AY48" s="167">
        <v>20</v>
      </c>
      <c r="AZ48" s="214"/>
      <c r="BA48" s="214"/>
      <c r="BB48" s="220"/>
    </row>
    <row r="49" spans="2:54" ht="17.25" customHeight="1" x14ac:dyDescent="0.4">
      <c r="B49" s="163" t="s">
        <v>214</v>
      </c>
      <c r="C49" s="164">
        <v>13</v>
      </c>
      <c r="D49" s="164">
        <v>48</v>
      </c>
      <c r="E49" s="165">
        <v>73</v>
      </c>
      <c r="F49" s="163">
        <v>94</v>
      </c>
      <c r="G49" s="166">
        <v>85</v>
      </c>
      <c r="H49" s="168">
        <v>118</v>
      </c>
      <c r="I49" s="168">
        <v>125</v>
      </c>
      <c r="J49" s="168">
        <v>155</v>
      </c>
      <c r="K49" s="166">
        <v>96</v>
      </c>
      <c r="L49" s="168">
        <v>124</v>
      </c>
      <c r="M49" s="167">
        <v>107</v>
      </c>
      <c r="N49" s="167">
        <v>68</v>
      </c>
      <c r="O49" s="167">
        <v>44</v>
      </c>
      <c r="P49" s="167"/>
      <c r="Q49" s="165">
        <v>34</v>
      </c>
      <c r="R49" s="169">
        <v>61</v>
      </c>
      <c r="S49" s="170">
        <v>73</v>
      </c>
      <c r="T49" s="167">
        <v>86</v>
      </c>
      <c r="U49" s="168">
        <v>117</v>
      </c>
      <c r="V49" s="167">
        <v>75</v>
      </c>
      <c r="W49" s="168">
        <v>124</v>
      </c>
      <c r="X49" s="167">
        <v>97</v>
      </c>
      <c r="Y49" s="167"/>
      <c r="Z49" s="167">
        <v>34</v>
      </c>
      <c r="AA49" s="167">
        <v>29</v>
      </c>
      <c r="AB49" s="214"/>
      <c r="AC49" s="214"/>
      <c r="AD49" s="214"/>
      <c r="AE49" s="163">
        <v>11</v>
      </c>
      <c r="AF49" s="167">
        <v>33</v>
      </c>
      <c r="AG49" s="167">
        <v>60</v>
      </c>
      <c r="AH49" s="167">
        <v>48</v>
      </c>
      <c r="AI49" s="167">
        <v>54</v>
      </c>
      <c r="AJ49" s="167">
        <v>48</v>
      </c>
      <c r="AK49" s="167">
        <v>65</v>
      </c>
      <c r="AL49" s="167">
        <v>38</v>
      </c>
      <c r="AM49" s="167">
        <v>26</v>
      </c>
      <c r="AN49" s="214"/>
      <c r="AO49" s="214"/>
      <c r="AP49" s="217"/>
      <c r="AQ49" s="163">
        <v>23</v>
      </c>
      <c r="AR49" s="167">
        <v>25</v>
      </c>
      <c r="AS49" s="167">
        <v>37</v>
      </c>
      <c r="AT49" s="167">
        <v>42</v>
      </c>
      <c r="AU49" s="167">
        <v>55</v>
      </c>
      <c r="AV49" s="167">
        <v>55</v>
      </c>
      <c r="AW49" s="167">
        <v>47</v>
      </c>
      <c r="AX49" s="167">
        <v>42</v>
      </c>
      <c r="AY49" s="167">
        <v>15</v>
      </c>
      <c r="AZ49" s="214"/>
      <c r="BA49" s="214"/>
      <c r="BB49" s="220"/>
    </row>
    <row r="50" spans="2:54" ht="17.25" customHeight="1" x14ac:dyDescent="0.4">
      <c r="B50" s="163" t="s">
        <v>215</v>
      </c>
      <c r="C50" s="164">
        <v>20</v>
      </c>
      <c r="D50" s="164">
        <v>63</v>
      </c>
      <c r="E50" s="165">
        <v>78</v>
      </c>
      <c r="F50" s="163">
        <v>80</v>
      </c>
      <c r="G50" s="166">
        <v>93</v>
      </c>
      <c r="H50" s="166">
        <v>108</v>
      </c>
      <c r="I50" s="166">
        <v>123</v>
      </c>
      <c r="J50" s="166">
        <v>126</v>
      </c>
      <c r="K50" s="166">
        <v>118</v>
      </c>
      <c r="L50" s="168">
        <v>138</v>
      </c>
      <c r="M50" s="167">
        <v>103</v>
      </c>
      <c r="N50" s="167">
        <v>69</v>
      </c>
      <c r="O50" s="167">
        <v>41</v>
      </c>
      <c r="P50" s="167"/>
      <c r="Q50" s="165">
        <v>30</v>
      </c>
      <c r="R50" s="169">
        <v>65</v>
      </c>
      <c r="S50" s="170">
        <v>72</v>
      </c>
      <c r="T50" s="167">
        <v>92</v>
      </c>
      <c r="U50" s="168">
        <v>112</v>
      </c>
      <c r="V50" s="167">
        <v>88</v>
      </c>
      <c r="W50" s="167">
        <v>99</v>
      </c>
      <c r="X50" s="167">
        <v>98</v>
      </c>
      <c r="Y50" s="167"/>
      <c r="Z50" s="167">
        <v>40</v>
      </c>
      <c r="AA50" s="167">
        <v>12</v>
      </c>
      <c r="AB50" s="214"/>
      <c r="AC50" s="214"/>
      <c r="AD50" s="214"/>
      <c r="AE50" s="163">
        <v>18</v>
      </c>
      <c r="AF50" s="167">
        <v>40</v>
      </c>
      <c r="AG50" s="167">
        <v>58</v>
      </c>
      <c r="AH50" s="168">
        <v>82</v>
      </c>
      <c r="AI50" s="167">
        <v>61</v>
      </c>
      <c r="AJ50" s="167">
        <v>52</v>
      </c>
      <c r="AK50" s="167">
        <v>52</v>
      </c>
      <c r="AL50" s="167">
        <v>41</v>
      </c>
      <c r="AM50" s="167">
        <v>25</v>
      </c>
      <c r="AN50" s="214"/>
      <c r="AO50" s="214"/>
      <c r="AP50" s="217"/>
      <c r="AQ50" s="163">
        <v>10</v>
      </c>
      <c r="AR50" s="167">
        <v>16</v>
      </c>
      <c r="AS50" s="167">
        <v>28</v>
      </c>
      <c r="AT50" s="167">
        <v>38</v>
      </c>
      <c r="AU50" s="167">
        <v>48</v>
      </c>
      <c r="AV50" s="167">
        <v>50</v>
      </c>
      <c r="AW50" s="167">
        <v>46</v>
      </c>
      <c r="AX50" s="167">
        <v>55</v>
      </c>
      <c r="AY50" s="167">
        <v>23</v>
      </c>
      <c r="AZ50" s="214"/>
      <c r="BA50" s="214"/>
      <c r="BB50" s="220"/>
    </row>
    <row r="51" spans="2:54" ht="17.25" customHeight="1" x14ac:dyDescent="0.4">
      <c r="B51" s="163"/>
      <c r="C51" s="164"/>
      <c r="D51" s="164"/>
      <c r="E51" s="165"/>
      <c r="F51" s="163"/>
      <c r="G51" s="167"/>
      <c r="H51" s="167"/>
      <c r="I51" s="167"/>
      <c r="J51" s="166"/>
      <c r="K51" s="167"/>
      <c r="L51" s="166"/>
      <c r="M51" s="167"/>
      <c r="N51" s="167"/>
      <c r="O51" s="167"/>
      <c r="P51" s="167"/>
      <c r="Q51" s="165"/>
      <c r="R51" s="169"/>
      <c r="S51" s="170"/>
      <c r="T51" s="167"/>
      <c r="U51" s="167"/>
      <c r="V51" s="167"/>
      <c r="W51" s="167"/>
      <c r="X51" s="167"/>
      <c r="Y51" s="167"/>
      <c r="Z51" s="167"/>
      <c r="AA51" s="167"/>
      <c r="AB51" s="214"/>
      <c r="AC51" s="214"/>
      <c r="AD51" s="214"/>
      <c r="AE51" s="163"/>
      <c r="AF51" s="167"/>
      <c r="AG51" s="167"/>
      <c r="AH51" s="167"/>
      <c r="AI51" s="167"/>
      <c r="AJ51" s="167"/>
      <c r="AK51" s="167"/>
      <c r="AL51" s="167"/>
      <c r="AM51" s="167"/>
      <c r="AN51" s="214"/>
      <c r="AO51" s="214"/>
      <c r="AP51" s="217"/>
      <c r="AQ51" s="163"/>
      <c r="AR51" s="167"/>
      <c r="AS51" s="167"/>
      <c r="AT51" s="167"/>
      <c r="AU51" s="167"/>
      <c r="AV51" s="167"/>
      <c r="AW51" s="167"/>
      <c r="AX51" s="167"/>
      <c r="AY51" s="167"/>
      <c r="AZ51" s="214"/>
      <c r="BA51" s="214"/>
      <c r="BB51" s="220"/>
    </row>
    <row r="52" spans="2:54" ht="17.25" customHeight="1" x14ac:dyDescent="0.4">
      <c r="B52" s="172" t="s">
        <v>224</v>
      </c>
      <c r="C52" s="173">
        <f>AVERAGE(C41:C51)</f>
        <v>22.8</v>
      </c>
      <c r="D52" s="174">
        <f>AVERAGE(D41:D51)</f>
        <v>57.7</v>
      </c>
      <c r="E52" s="175">
        <f>AVERAGE(E41:E51)</f>
        <v>75.099999999999994</v>
      </c>
      <c r="F52" s="176">
        <f t="shared" ref="F52:X52" si="0">AVERAGE(F41:F50)</f>
        <v>91.5</v>
      </c>
      <c r="G52" s="177">
        <f t="shared" si="0"/>
        <v>94</v>
      </c>
      <c r="H52" s="177">
        <f t="shared" si="0"/>
        <v>99.9</v>
      </c>
      <c r="I52" s="177">
        <f t="shared" si="0"/>
        <v>120.8</v>
      </c>
      <c r="J52" s="207">
        <f t="shared" si="0"/>
        <v>122.35</v>
      </c>
      <c r="K52" s="207">
        <f t="shared" si="0"/>
        <v>122.8</v>
      </c>
      <c r="L52" s="207">
        <f t="shared" si="0"/>
        <v>112.8</v>
      </c>
      <c r="M52" s="177">
        <f t="shared" si="0"/>
        <v>96.5</v>
      </c>
      <c r="N52" s="177">
        <f t="shared" si="0"/>
        <v>64.2</v>
      </c>
      <c r="O52" s="177">
        <f t="shared" si="0"/>
        <v>45.3</v>
      </c>
      <c r="P52" s="177"/>
      <c r="Q52" s="177">
        <f t="shared" si="0"/>
        <v>32.200000000000003</v>
      </c>
      <c r="R52" s="178">
        <f t="shared" si="0"/>
        <v>62.9</v>
      </c>
      <c r="S52" s="176">
        <f t="shared" si="0"/>
        <v>75.5</v>
      </c>
      <c r="T52" s="175">
        <f t="shared" si="0"/>
        <v>84.3</v>
      </c>
      <c r="U52" s="177">
        <f t="shared" si="0"/>
        <v>101</v>
      </c>
      <c r="V52" s="208">
        <f t="shared" si="0"/>
        <v>111.9</v>
      </c>
      <c r="W52" s="208">
        <f t="shared" si="0"/>
        <v>114.7</v>
      </c>
      <c r="X52" s="208">
        <f t="shared" si="0"/>
        <v>111.3</v>
      </c>
      <c r="Y52" s="179"/>
      <c r="Z52" s="179">
        <f>AVERAGE(Z41:Z51)</f>
        <v>49.7</v>
      </c>
      <c r="AA52" s="179">
        <f>AVERAGE(AA41:AA51)</f>
        <v>23.2</v>
      </c>
      <c r="AB52" s="214"/>
      <c r="AC52" s="214"/>
      <c r="AD52" s="214"/>
      <c r="AE52" s="180">
        <f>AVERAGE(AE41:AE51)</f>
        <v>16.3</v>
      </c>
      <c r="AF52" s="179">
        <f>AVERAGE(AF41:AF51)</f>
        <v>26.8</v>
      </c>
      <c r="AG52" s="179">
        <f>AVERAGE(AG41:AG51)</f>
        <v>50.4</v>
      </c>
      <c r="AH52" s="209">
        <f>AVERAGE(AH41:AH51)</f>
        <v>65.099999999999994</v>
      </c>
      <c r="AI52" s="209">
        <f t="shared" ref="AI52:AY52" si="1">AVERAGE(AI41:AI51)</f>
        <v>67.3</v>
      </c>
      <c r="AJ52" s="209">
        <f t="shared" si="1"/>
        <v>66.3</v>
      </c>
      <c r="AK52" s="173">
        <f t="shared" si="1"/>
        <v>55.7</v>
      </c>
      <c r="AL52" s="173">
        <f t="shared" si="1"/>
        <v>49.8</v>
      </c>
      <c r="AM52" s="173">
        <f t="shared" si="1"/>
        <v>28.5</v>
      </c>
      <c r="AN52" s="214"/>
      <c r="AO52" s="214"/>
      <c r="AP52" s="217"/>
      <c r="AQ52" s="172">
        <f t="shared" si="1"/>
        <v>30.6</v>
      </c>
      <c r="AR52" s="173">
        <f t="shared" si="1"/>
        <v>37.299999999999997</v>
      </c>
      <c r="AS52" s="173">
        <f t="shared" si="1"/>
        <v>49.1</v>
      </c>
      <c r="AT52" s="209">
        <f t="shared" si="1"/>
        <v>58.4</v>
      </c>
      <c r="AU52" s="209">
        <f t="shared" si="1"/>
        <v>67.900000000000006</v>
      </c>
      <c r="AV52" s="209">
        <f t="shared" si="1"/>
        <v>67.7</v>
      </c>
      <c r="AW52" s="173">
        <f t="shared" si="1"/>
        <v>55.8</v>
      </c>
      <c r="AX52" s="173">
        <f t="shared" si="1"/>
        <v>42.3</v>
      </c>
      <c r="AY52" s="173">
        <f t="shared" si="1"/>
        <v>22.5</v>
      </c>
      <c r="AZ52" s="214"/>
      <c r="BA52" s="214"/>
      <c r="BB52" s="220"/>
    </row>
    <row r="53" spans="2:54" ht="17.25" customHeight="1" x14ac:dyDescent="0.4">
      <c r="B53" s="163"/>
      <c r="C53" s="164"/>
      <c r="D53" s="164"/>
      <c r="E53" s="165"/>
      <c r="F53" s="163"/>
      <c r="G53" s="167"/>
      <c r="H53" s="167"/>
      <c r="I53" s="167"/>
      <c r="J53" s="167"/>
      <c r="K53" s="167"/>
      <c r="L53" s="167"/>
      <c r="M53" s="167"/>
      <c r="N53" s="167"/>
      <c r="O53" s="167"/>
      <c r="P53" s="167"/>
      <c r="Q53" s="165"/>
      <c r="R53" s="169"/>
      <c r="S53" s="170"/>
      <c r="T53" s="167"/>
      <c r="U53" s="167"/>
      <c r="V53" s="167"/>
      <c r="W53" s="167"/>
      <c r="X53" s="167"/>
      <c r="Y53" s="167"/>
      <c r="Z53" s="167"/>
      <c r="AA53" s="167"/>
      <c r="AB53" s="215"/>
      <c r="AC53" s="215"/>
      <c r="AD53" s="215"/>
      <c r="AE53" s="163"/>
      <c r="AF53" s="167"/>
      <c r="AG53" s="167"/>
      <c r="AH53" s="167"/>
      <c r="AI53" s="167"/>
      <c r="AJ53" s="167"/>
      <c r="AK53" s="167"/>
      <c r="AL53" s="167"/>
      <c r="AM53" s="167"/>
      <c r="AN53" s="215"/>
      <c r="AO53" s="215"/>
      <c r="AP53" s="218"/>
      <c r="AQ53" s="163"/>
      <c r="AR53" s="167"/>
      <c r="AS53" s="167"/>
      <c r="AT53" s="167"/>
      <c r="AU53" s="167"/>
      <c r="AV53" s="167"/>
      <c r="AW53" s="167"/>
      <c r="AX53" s="167"/>
      <c r="AY53" s="167"/>
      <c r="AZ53" s="215"/>
      <c r="BA53" s="215"/>
      <c r="BB53" s="221"/>
    </row>
    <row r="54" spans="2:54" ht="17.25" customHeight="1" thickBot="1" x14ac:dyDescent="0.45">
      <c r="B54" s="181" t="s">
        <v>216</v>
      </c>
      <c r="C54" s="182"/>
      <c r="D54" s="183"/>
      <c r="E54" s="184"/>
      <c r="F54" s="185"/>
      <c r="G54" s="186"/>
      <c r="H54" s="186">
        <v>1</v>
      </c>
      <c r="I54" s="186">
        <v>3</v>
      </c>
      <c r="J54" s="186">
        <v>5</v>
      </c>
      <c r="K54" s="186">
        <v>5</v>
      </c>
      <c r="L54" s="186">
        <v>5</v>
      </c>
      <c r="M54" s="186"/>
      <c r="N54" s="186"/>
      <c r="O54" s="186"/>
      <c r="P54" s="186"/>
      <c r="Q54" s="187"/>
      <c r="R54" s="188"/>
      <c r="S54" s="189"/>
      <c r="T54" s="186"/>
      <c r="U54" s="186">
        <v>4</v>
      </c>
      <c r="V54" s="190">
        <v>6</v>
      </c>
      <c r="W54" s="190">
        <v>5</v>
      </c>
      <c r="X54" s="190">
        <v>4</v>
      </c>
      <c r="Y54" s="190"/>
      <c r="Z54" s="190"/>
      <c r="AA54" s="190"/>
      <c r="AB54" s="190"/>
      <c r="AC54" s="184"/>
      <c r="AD54" s="184"/>
      <c r="AE54" s="181"/>
      <c r="AF54" s="191"/>
      <c r="AG54" s="191"/>
      <c r="AH54" s="191">
        <v>3</v>
      </c>
      <c r="AI54" s="191">
        <v>3</v>
      </c>
      <c r="AJ54" s="191">
        <v>3</v>
      </c>
      <c r="AK54" s="191"/>
      <c r="AL54" s="191"/>
      <c r="AM54" s="191"/>
      <c r="AN54" s="191"/>
      <c r="AO54" s="191"/>
      <c r="AP54" s="192"/>
      <c r="AQ54" s="181"/>
      <c r="AR54" s="191"/>
      <c r="AS54" s="191"/>
      <c r="AT54" s="191"/>
      <c r="AU54" s="191">
        <v>3</v>
      </c>
      <c r="AV54" s="191">
        <v>3</v>
      </c>
      <c r="AW54" s="191"/>
      <c r="AX54" s="191"/>
      <c r="AY54" s="191"/>
      <c r="AZ54" s="191"/>
      <c r="BA54" s="191"/>
      <c r="BB54" s="193"/>
    </row>
    <row r="55" spans="2:54" x14ac:dyDescent="0.4">
      <c r="B55" s="150"/>
      <c r="C55" s="150" t="s">
        <v>217</v>
      </c>
      <c r="D55" t="s">
        <v>217</v>
      </c>
      <c r="AB55" s="150" t="s">
        <v>217</v>
      </c>
      <c r="AC55" t="s">
        <v>217</v>
      </c>
      <c r="AE55" s="150" t="s">
        <v>217</v>
      </c>
      <c r="AF55" t="s">
        <v>217</v>
      </c>
      <c r="AI55" s="150" t="s">
        <v>217</v>
      </c>
      <c r="AJ55" t="s">
        <v>217</v>
      </c>
      <c r="AU55" s="150" t="s">
        <v>217</v>
      </c>
      <c r="AV55" t="s">
        <v>217</v>
      </c>
      <c r="AY55" s="150" t="s">
        <v>217</v>
      </c>
    </row>
    <row r="56" spans="2:54" ht="13.5" customHeight="1" x14ac:dyDescent="0.4">
      <c r="B56" s="194"/>
      <c r="C56" s="195" t="s">
        <v>218</v>
      </c>
      <c r="D56" s="196"/>
      <c r="AB56" s="195" t="s">
        <v>219</v>
      </c>
      <c r="AC56" s="196"/>
      <c r="AD56" s="153"/>
      <c r="AE56" s="195" t="s">
        <v>220</v>
      </c>
      <c r="AF56" s="196"/>
      <c r="AI56" s="197" t="s">
        <v>229</v>
      </c>
      <c r="AJ56" s="198"/>
      <c r="AU56" s="197" t="s">
        <v>221</v>
      </c>
      <c r="AV56" s="198"/>
      <c r="AY56" s="197" t="s">
        <v>222</v>
      </c>
      <c r="AZ56" s="198"/>
    </row>
    <row r="57" spans="2:54" x14ac:dyDescent="0.4">
      <c r="B57" s="194"/>
      <c r="C57" s="199"/>
      <c r="D57" s="200"/>
      <c r="AB57" s="199"/>
      <c r="AC57" s="200"/>
      <c r="AD57" s="153"/>
      <c r="AE57" s="199"/>
      <c r="AF57" s="200"/>
      <c r="AI57" s="201"/>
      <c r="AJ57" s="202"/>
      <c r="AU57" s="201"/>
      <c r="AV57" s="202"/>
      <c r="AY57" s="201"/>
      <c r="AZ57" s="202"/>
    </row>
    <row r="58" spans="2:54" x14ac:dyDescent="0.4">
      <c r="B58" s="194"/>
      <c r="C58" s="199"/>
      <c r="D58" s="200"/>
      <c r="AB58" s="199"/>
      <c r="AC58" s="200"/>
      <c r="AD58" s="153"/>
      <c r="AE58" s="199"/>
      <c r="AF58" s="200"/>
      <c r="AI58" s="201"/>
      <c r="AJ58" s="202"/>
      <c r="AU58" s="201"/>
      <c r="AV58" s="202"/>
      <c r="AY58" s="201"/>
      <c r="AZ58" s="202"/>
    </row>
    <row r="59" spans="2:54" x14ac:dyDescent="0.4">
      <c r="B59" s="194"/>
      <c r="C59" s="199"/>
      <c r="D59" s="200"/>
      <c r="AB59" s="199"/>
      <c r="AC59" s="200"/>
      <c r="AD59" s="153"/>
      <c r="AE59" s="199"/>
      <c r="AF59" s="200"/>
      <c r="AI59" s="201"/>
      <c r="AJ59" s="202"/>
      <c r="AU59" s="201"/>
      <c r="AV59" s="202"/>
      <c r="AY59" s="201"/>
      <c r="AZ59" s="202"/>
    </row>
    <row r="60" spans="2:54" x14ac:dyDescent="0.4">
      <c r="B60" s="194"/>
      <c r="C60" s="199"/>
      <c r="D60" s="200"/>
      <c r="AB60" s="199"/>
      <c r="AC60" s="200"/>
      <c r="AD60" s="153"/>
      <c r="AE60" s="199"/>
      <c r="AF60" s="200"/>
      <c r="AI60" s="201"/>
      <c r="AJ60" s="202"/>
      <c r="AU60" s="201"/>
      <c r="AV60" s="202"/>
      <c r="AY60" s="201"/>
      <c r="AZ60" s="202"/>
    </row>
    <row r="61" spans="2:54" x14ac:dyDescent="0.4">
      <c r="B61" s="194"/>
      <c r="C61" s="199"/>
      <c r="D61" s="200"/>
      <c r="AB61" s="199"/>
      <c r="AC61" s="200"/>
      <c r="AD61" s="153"/>
      <c r="AE61" s="199"/>
      <c r="AF61" s="200"/>
      <c r="AI61" s="201"/>
      <c r="AJ61" s="202"/>
      <c r="AU61" s="201"/>
      <c r="AV61" s="202"/>
      <c r="AY61" s="201"/>
      <c r="AZ61" s="202"/>
    </row>
    <row r="62" spans="2:54" x14ac:dyDescent="0.4">
      <c r="B62" s="194"/>
      <c r="C62" s="199"/>
      <c r="D62" s="200"/>
      <c r="AB62" s="199"/>
      <c r="AC62" s="200"/>
      <c r="AD62" s="153"/>
      <c r="AE62" s="199"/>
      <c r="AF62" s="200"/>
      <c r="AI62" s="201"/>
      <c r="AJ62" s="202"/>
      <c r="AU62" s="201"/>
      <c r="AV62" s="202"/>
      <c r="AY62" s="201"/>
      <c r="AZ62" s="202"/>
    </row>
    <row r="63" spans="2:54" x14ac:dyDescent="0.4">
      <c r="B63" s="194"/>
      <c r="C63" s="199"/>
      <c r="D63" s="200"/>
      <c r="AB63" s="199"/>
      <c r="AC63" s="200"/>
      <c r="AD63" s="153"/>
      <c r="AE63" s="199"/>
      <c r="AF63" s="200"/>
      <c r="AI63" s="201"/>
      <c r="AJ63" s="202"/>
      <c r="AU63" s="201"/>
      <c r="AV63" s="202"/>
      <c r="AY63" s="201"/>
      <c r="AZ63" s="202"/>
    </row>
    <row r="64" spans="2:54" x14ac:dyDescent="0.4">
      <c r="B64" s="194"/>
      <c r="C64" s="199"/>
      <c r="D64" s="200"/>
      <c r="AB64" s="199"/>
      <c r="AC64" s="200"/>
      <c r="AD64" s="153"/>
      <c r="AE64" s="199"/>
      <c r="AF64" s="200"/>
      <c r="AI64" s="201"/>
      <c r="AJ64" s="202"/>
      <c r="AU64" s="201"/>
      <c r="AV64" s="202"/>
      <c r="AY64" s="201"/>
      <c r="AZ64" s="202"/>
    </row>
    <row r="65" spans="2:52" x14ac:dyDescent="0.4">
      <c r="B65" s="194"/>
      <c r="C65" s="199"/>
      <c r="D65" s="200"/>
      <c r="G65" t="s">
        <v>225</v>
      </c>
      <c r="T65" t="s">
        <v>226</v>
      </c>
      <c r="AB65" s="199"/>
      <c r="AC65" s="200"/>
      <c r="AD65" s="153"/>
      <c r="AE65" s="199"/>
      <c r="AF65" s="200"/>
      <c r="AI65" s="201"/>
      <c r="AJ65" s="202"/>
      <c r="AL65" t="s">
        <v>227</v>
      </c>
      <c r="AU65" s="201"/>
      <c r="AV65" s="202"/>
      <c r="AY65" s="201"/>
      <c r="AZ65" s="202"/>
    </row>
    <row r="66" spans="2:52" x14ac:dyDescent="0.4">
      <c r="B66" s="194"/>
      <c r="C66" s="199"/>
      <c r="D66" s="200"/>
      <c r="AB66" s="199"/>
      <c r="AC66" s="200"/>
      <c r="AD66" s="153"/>
      <c r="AE66" s="199"/>
      <c r="AF66" s="200"/>
      <c r="AI66" s="201"/>
      <c r="AJ66" s="202"/>
      <c r="AU66" s="201"/>
      <c r="AV66" s="202"/>
      <c r="AY66" s="201"/>
      <c r="AZ66" s="202"/>
    </row>
    <row r="67" spans="2:52" x14ac:dyDescent="0.4">
      <c r="B67" s="194"/>
      <c r="C67" s="199"/>
      <c r="D67" s="200"/>
      <c r="AB67" s="199"/>
      <c r="AC67" s="200"/>
      <c r="AD67" s="153"/>
      <c r="AE67" s="199"/>
      <c r="AF67" s="200"/>
      <c r="AI67" s="201"/>
      <c r="AJ67" s="202"/>
      <c r="AU67" s="201"/>
      <c r="AV67" s="202"/>
      <c r="AY67" s="201"/>
      <c r="AZ67" s="202"/>
    </row>
    <row r="68" spans="2:52" x14ac:dyDescent="0.4">
      <c r="B68" s="194"/>
      <c r="C68" s="199"/>
      <c r="D68" s="200"/>
      <c r="AB68" s="199"/>
      <c r="AC68" s="200"/>
      <c r="AD68" s="153"/>
      <c r="AE68" s="199"/>
      <c r="AF68" s="200"/>
      <c r="AI68" s="201"/>
      <c r="AJ68" s="202"/>
      <c r="AU68" s="201"/>
      <c r="AV68" s="202"/>
      <c r="AY68" s="201"/>
      <c r="AZ68" s="202"/>
    </row>
    <row r="69" spans="2:52" x14ac:dyDescent="0.4">
      <c r="B69" s="194"/>
      <c r="C69" s="199"/>
      <c r="D69" s="200"/>
      <c r="AB69" s="199"/>
      <c r="AC69" s="200"/>
      <c r="AD69" s="153"/>
      <c r="AE69" s="199"/>
      <c r="AF69" s="200"/>
      <c r="AI69" s="201"/>
      <c r="AJ69" s="202"/>
      <c r="AU69" s="201"/>
      <c r="AV69" s="202"/>
      <c r="AY69" s="201"/>
      <c r="AZ69" s="202"/>
    </row>
    <row r="70" spans="2:52" x14ac:dyDescent="0.4">
      <c r="B70" s="194"/>
      <c r="C70" s="199"/>
      <c r="D70" s="200"/>
      <c r="AB70" s="199"/>
      <c r="AC70" s="200"/>
      <c r="AD70" s="153"/>
      <c r="AE70" s="199"/>
      <c r="AF70" s="200"/>
      <c r="AI70" s="201"/>
      <c r="AJ70" s="202"/>
      <c r="AU70" s="201"/>
      <c r="AV70" s="202"/>
      <c r="AY70" s="201"/>
      <c r="AZ70" s="202"/>
    </row>
    <row r="71" spans="2:52" x14ac:dyDescent="0.4">
      <c r="B71" s="194"/>
      <c r="C71" s="199"/>
      <c r="D71" s="200"/>
      <c r="AB71" s="199"/>
      <c r="AC71" s="200"/>
      <c r="AD71" s="153"/>
      <c r="AE71" s="199"/>
      <c r="AF71" s="200"/>
      <c r="AI71" s="201"/>
      <c r="AJ71" s="202"/>
      <c r="AU71" s="201"/>
      <c r="AV71" s="202"/>
      <c r="AY71" s="201"/>
      <c r="AZ71" s="202"/>
    </row>
    <row r="72" spans="2:52" x14ac:dyDescent="0.4">
      <c r="B72" s="194"/>
      <c r="C72" s="199"/>
      <c r="D72" s="200"/>
      <c r="AB72" s="199"/>
      <c r="AC72" s="200"/>
      <c r="AD72" s="153"/>
      <c r="AE72" s="199"/>
      <c r="AF72" s="200"/>
      <c r="AI72" s="201"/>
      <c r="AJ72" s="202"/>
      <c r="AU72" s="201"/>
      <c r="AV72" s="202"/>
      <c r="AY72" s="201"/>
      <c r="AZ72" s="202"/>
    </row>
    <row r="73" spans="2:52" x14ac:dyDescent="0.4">
      <c r="B73" s="194"/>
      <c r="C73" s="199"/>
      <c r="D73" s="200"/>
      <c r="AB73" s="199"/>
      <c r="AC73" s="200"/>
      <c r="AD73" s="153"/>
      <c r="AE73" s="199"/>
      <c r="AF73" s="200"/>
      <c r="AI73" s="201"/>
      <c r="AJ73" s="202"/>
      <c r="AU73" s="201"/>
      <c r="AV73" s="202"/>
      <c r="AY73" s="201"/>
      <c r="AZ73" s="202"/>
    </row>
    <row r="74" spans="2:52" x14ac:dyDescent="0.4">
      <c r="B74" s="194"/>
      <c r="C74" s="199"/>
      <c r="D74" s="200"/>
      <c r="AB74" s="199"/>
      <c r="AC74" s="200"/>
      <c r="AD74" s="153"/>
      <c r="AE74" s="199"/>
      <c r="AF74" s="200"/>
      <c r="AI74" s="201"/>
      <c r="AJ74" s="202"/>
      <c r="AU74" s="201"/>
      <c r="AV74" s="202"/>
      <c r="AY74" s="201"/>
      <c r="AZ74" s="202"/>
    </row>
    <row r="75" spans="2:52" x14ac:dyDescent="0.4">
      <c r="B75" s="194"/>
      <c r="C75" s="199"/>
      <c r="D75" s="200"/>
      <c r="AB75" s="199"/>
      <c r="AC75" s="200"/>
      <c r="AD75" s="153"/>
      <c r="AE75" s="199"/>
      <c r="AF75" s="200"/>
      <c r="AI75" s="201"/>
      <c r="AJ75" s="202"/>
      <c r="AU75" s="201"/>
      <c r="AV75" s="202"/>
      <c r="AY75" s="201"/>
      <c r="AZ75" s="202"/>
    </row>
    <row r="76" spans="2:52" x14ac:dyDescent="0.4">
      <c r="B76" s="194"/>
      <c r="C76" s="203"/>
      <c r="D76" s="204"/>
      <c r="G76" t="s">
        <v>225</v>
      </c>
      <c r="AB76" s="203"/>
      <c r="AC76" s="204"/>
      <c r="AD76" s="153"/>
      <c r="AE76" s="203"/>
      <c r="AF76" s="204"/>
      <c r="AI76" s="205"/>
      <c r="AJ76" s="206"/>
      <c r="AU76" s="205"/>
      <c r="AV76" s="206"/>
      <c r="AY76" s="205"/>
      <c r="AZ76" s="206"/>
    </row>
  </sheetData>
  <mergeCells count="15">
    <mergeCell ref="AZ41:AZ53"/>
    <mergeCell ref="BA41:BA53"/>
    <mergeCell ref="BB41:BB53"/>
    <mergeCell ref="C56:D76"/>
    <mergeCell ref="AB56:AC76"/>
    <mergeCell ref="AE56:AF76"/>
    <mergeCell ref="AI56:AJ76"/>
    <mergeCell ref="AU56:AV76"/>
    <mergeCell ref="AY56:AZ76"/>
    <mergeCell ref="AB41:AB53"/>
    <mergeCell ref="AC41:AC53"/>
    <mergeCell ref="AD41:AD53"/>
    <mergeCell ref="AN41:AN53"/>
    <mergeCell ref="AO41:AO53"/>
    <mergeCell ref="AP41:AP53"/>
  </mergeCells>
  <phoneticPr fontId="1"/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19B65-E1D6-41CE-BE4C-9A5DFB0AA6CB}">
  <dimension ref="B1:AB51"/>
  <sheetViews>
    <sheetView zoomScale="70" zoomScaleNormal="70" workbookViewId="0">
      <selection activeCell="B1" sqref="B1"/>
    </sheetView>
  </sheetViews>
  <sheetFormatPr defaultRowHeight="18.75" x14ac:dyDescent="0.4"/>
  <cols>
    <col min="1" max="1" width="3.375" customWidth="1"/>
    <col min="2" max="2" width="16.5" customWidth="1"/>
    <col min="3" max="5" width="20.625" customWidth="1"/>
    <col min="6" max="6" width="2.625" customWidth="1"/>
    <col min="8" max="26" width="4.75" customWidth="1"/>
    <col min="27" max="79" width="4.875" customWidth="1"/>
  </cols>
  <sheetData>
    <row r="1" spans="2:28" ht="19.5" x14ac:dyDescent="0.4">
      <c r="B1" s="125" t="s">
        <v>66</v>
      </c>
    </row>
    <row r="3" spans="2:28" x14ac:dyDescent="0.4">
      <c r="B3" s="145" t="s">
        <v>61</v>
      </c>
      <c r="C3" s="42" t="s">
        <v>35</v>
      </c>
      <c r="D3" s="42" t="s">
        <v>36</v>
      </c>
      <c r="E3" s="147" t="s">
        <v>37</v>
      </c>
      <c r="H3" s="83" t="s">
        <v>65</v>
      </c>
    </row>
    <row r="4" spans="2:28" ht="27" x14ac:dyDescent="0.4">
      <c r="B4" s="146"/>
      <c r="C4" s="43" t="s">
        <v>33</v>
      </c>
      <c r="D4" s="43" t="s">
        <v>34</v>
      </c>
      <c r="E4" s="147"/>
    </row>
    <row r="5" spans="2:28" x14ac:dyDescent="0.4">
      <c r="B5" s="44">
        <v>1</v>
      </c>
      <c r="C5" s="49">
        <v>3.8039999999999998</v>
      </c>
      <c r="D5" s="42">
        <v>0.86599999999999999</v>
      </c>
      <c r="E5" s="50">
        <f t="shared" ref="E5:E14" si="0">(C5-D5)/C5*100</f>
        <v>77.234490010515245</v>
      </c>
    </row>
    <row r="6" spans="2:28" x14ac:dyDescent="0.4">
      <c r="B6" s="44">
        <v>2</v>
      </c>
      <c r="C6" s="49">
        <v>8.1859999999999999</v>
      </c>
      <c r="D6" s="42">
        <v>1.758</v>
      </c>
      <c r="E6" s="50">
        <f t="shared" si="0"/>
        <v>78.524309797214755</v>
      </c>
    </row>
    <row r="7" spans="2:28" x14ac:dyDescent="0.4">
      <c r="B7" s="44">
        <v>3</v>
      </c>
      <c r="C7" s="49">
        <v>4.07</v>
      </c>
      <c r="D7" s="42">
        <v>1.131</v>
      </c>
      <c r="E7" s="50">
        <f t="shared" si="0"/>
        <v>72.211302211302211</v>
      </c>
    </row>
    <row r="8" spans="2:28" x14ac:dyDescent="0.4">
      <c r="B8" s="44">
        <v>4</v>
      </c>
      <c r="C8" s="49">
        <v>5.6440000000000001</v>
      </c>
      <c r="D8" s="42">
        <v>1.359</v>
      </c>
      <c r="E8" s="50">
        <f t="shared" si="0"/>
        <v>75.921332388377039</v>
      </c>
    </row>
    <row r="9" spans="2:28" x14ac:dyDescent="0.4">
      <c r="B9" s="44">
        <v>5</v>
      </c>
      <c r="C9" s="49">
        <v>6.44</v>
      </c>
      <c r="D9" s="42">
        <v>1.603</v>
      </c>
      <c r="E9" s="50">
        <f t="shared" si="0"/>
        <v>75.108695652173921</v>
      </c>
    </row>
    <row r="10" spans="2:28" x14ac:dyDescent="0.4">
      <c r="B10" s="44">
        <v>6</v>
      </c>
      <c r="C10" s="49">
        <v>3.657</v>
      </c>
      <c r="D10" s="45">
        <v>0.89</v>
      </c>
      <c r="E10" s="50">
        <f t="shared" si="0"/>
        <v>75.663111840306257</v>
      </c>
    </row>
    <row r="11" spans="2:28" x14ac:dyDescent="0.4">
      <c r="B11" s="44">
        <v>7</v>
      </c>
      <c r="C11" s="49">
        <v>3.4420000000000002</v>
      </c>
      <c r="D11" s="42">
        <v>0.871</v>
      </c>
      <c r="E11" s="50">
        <f t="shared" si="0"/>
        <v>74.694944799535151</v>
      </c>
    </row>
    <row r="12" spans="2:28" x14ac:dyDescent="0.4">
      <c r="B12" s="44">
        <v>8</v>
      </c>
      <c r="C12" s="49">
        <v>3.7730000000000001</v>
      </c>
      <c r="D12" s="42">
        <v>0.97599999999999998</v>
      </c>
      <c r="E12" s="50">
        <f t="shared" si="0"/>
        <v>74.131990458521074</v>
      </c>
      <c r="H12" t="s">
        <v>100</v>
      </c>
      <c r="R12" t="s">
        <v>101</v>
      </c>
      <c r="AB12" t="s">
        <v>102</v>
      </c>
    </row>
    <row r="13" spans="2:28" x14ac:dyDescent="0.4">
      <c r="B13" s="44">
        <v>9</v>
      </c>
      <c r="C13" s="49">
        <v>5.8390000000000004</v>
      </c>
      <c r="D13" s="42">
        <v>1.9179999999999999</v>
      </c>
      <c r="E13" s="50">
        <f t="shared" si="0"/>
        <v>67.151909573557106</v>
      </c>
    </row>
    <row r="14" spans="2:28" ht="19.5" thickBot="1" x14ac:dyDescent="0.45">
      <c r="B14" s="51">
        <v>10</v>
      </c>
      <c r="C14" s="52">
        <v>3.5</v>
      </c>
      <c r="D14" s="53">
        <v>0.85799999999999998</v>
      </c>
      <c r="E14" s="54">
        <f t="shared" si="0"/>
        <v>75.48571428571428</v>
      </c>
    </row>
    <row r="15" spans="2:28" ht="19.5" thickTop="1" x14ac:dyDescent="0.4">
      <c r="B15" s="55" t="s">
        <v>38</v>
      </c>
      <c r="C15" s="56">
        <f>AVERAGE(C5:C14)</f>
        <v>4.8355000000000006</v>
      </c>
      <c r="D15" s="56">
        <f t="shared" ref="D15:E15" si="1">AVERAGE(D5:D14)</f>
        <v>1.2230000000000001</v>
      </c>
      <c r="E15" s="57">
        <f t="shared" si="1"/>
        <v>74.612780101721697</v>
      </c>
    </row>
    <row r="16" spans="2:28" x14ac:dyDescent="0.4">
      <c r="B16" s="41"/>
      <c r="C16" s="41"/>
      <c r="D16" s="41"/>
      <c r="E16" s="41"/>
    </row>
    <row r="17" spans="2:28" x14ac:dyDescent="0.4">
      <c r="B17" s="145" t="s">
        <v>62</v>
      </c>
      <c r="C17" s="42" t="s">
        <v>31</v>
      </c>
      <c r="D17" s="42" t="s">
        <v>32</v>
      </c>
      <c r="E17" s="147" t="s">
        <v>37</v>
      </c>
    </row>
    <row r="18" spans="2:28" ht="27" x14ac:dyDescent="0.4">
      <c r="B18" s="146"/>
      <c r="C18" s="43" t="s">
        <v>33</v>
      </c>
      <c r="D18" s="47" t="s">
        <v>34</v>
      </c>
      <c r="E18" s="147"/>
    </row>
    <row r="19" spans="2:28" x14ac:dyDescent="0.4">
      <c r="B19" s="44">
        <v>1</v>
      </c>
      <c r="C19" s="42">
        <v>7.077</v>
      </c>
      <c r="D19" s="48">
        <v>1.6220000000000001</v>
      </c>
      <c r="E19" s="50">
        <f>(C19-D19)/C19*100</f>
        <v>77.080683905609732</v>
      </c>
    </row>
    <row r="20" spans="2:28" x14ac:dyDescent="0.4">
      <c r="B20" s="44">
        <v>2</v>
      </c>
      <c r="C20" s="42">
        <v>11.382</v>
      </c>
      <c r="D20" s="42">
        <v>2.968</v>
      </c>
      <c r="E20" s="50">
        <f>(C20-D20)/C20*100</f>
        <v>73.923739237392368</v>
      </c>
    </row>
    <row r="21" spans="2:28" x14ac:dyDescent="0.4">
      <c r="B21" s="44">
        <v>3</v>
      </c>
      <c r="C21" s="42">
        <v>3.242</v>
      </c>
      <c r="D21" s="42">
        <v>0.70199999999999996</v>
      </c>
      <c r="E21" s="50">
        <f t="shared" ref="E21:E24" si="2">(C21-D21)/C21*100</f>
        <v>78.346699568167793</v>
      </c>
      <c r="H21" t="s">
        <v>103</v>
      </c>
      <c r="R21" t="s">
        <v>104</v>
      </c>
      <c r="AB21" t="s">
        <v>105</v>
      </c>
    </row>
    <row r="22" spans="2:28" x14ac:dyDescent="0.4">
      <c r="B22" s="44">
        <v>4</v>
      </c>
      <c r="C22" s="42">
        <v>4.2270000000000003</v>
      </c>
      <c r="D22" s="42">
        <v>1.006</v>
      </c>
      <c r="E22" s="50">
        <f t="shared" si="2"/>
        <v>76.200615093446885</v>
      </c>
    </row>
    <row r="23" spans="2:28" x14ac:dyDescent="0.4">
      <c r="B23" s="44">
        <v>5</v>
      </c>
      <c r="C23" s="42">
        <v>9.8849999999999998</v>
      </c>
      <c r="D23" s="42">
        <v>2.8170000000000002</v>
      </c>
      <c r="E23" s="50">
        <f t="shared" si="2"/>
        <v>71.502276176024282</v>
      </c>
    </row>
    <row r="24" spans="2:28" ht="19.5" thickBot="1" x14ac:dyDescent="0.45">
      <c r="B24" s="51">
        <v>6</v>
      </c>
      <c r="C24" s="53">
        <v>8.2059999999999995</v>
      </c>
      <c r="D24" s="53">
        <v>2.206</v>
      </c>
      <c r="E24" s="54">
        <f t="shared" si="2"/>
        <v>73.117231294174999</v>
      </c>
    </row>
    <row r="25" spans="2:28" ht="19.5" thickTop="1" x14ac:dyDescent="0.4">
      <c r="B25" s="55" t="s">
        <v>38</v>
      </c>
      <c r="C25" s="56">
        <f>AVERAGE(C19:C24)</f>
        <v>7.3365000000000009</v>
      </c>
      <c r="D25" s="56">
        <f t="shared" ref="D25:E25" si="3">AVERAGE(D19:D24)</f>
        <v>1.8868333333333334</v>
      </c>
      <c r="E25" s="57">
        <f t="shared" si="3"/>
        <v>75.028540879136003</v>
      </c>
    </row>
    <row r="26" spans="2:28" x14ac:dyDescent="0.4">
      <c r="B26" s="41"/>
      <c r="C26" s="46"/>
      <c r="D26" s="41"/>
      <c r="E26" s="41"/>
    </row>
    <row r="27" spans="2:28" x14ac:dyDescent="0.4">
      <c r="B27" s="148" t="s">
        <v>63</v>
      </c>
      <c r="C27" s="42" t="s">
        <v>31</v>
      </c>
      <c r="D27" s="42" t="s">
        <v>32</v>
      </c>
      <c r="E27" s="147" t="s">
        <v>37</v>
      </c>
    </row>
    <row r="28" spans="2:28" ht="27" x14ac:dyDescent="0.4">
      <c r="B28" s="149"/>
      <c r="C28" s="43" t="s">
        <v>33</v>
      </c>
      <c r="D28" s="43" t="s">
        <v>34</v>
      </c>
      <c r="E28" s="147"/>
    </row>
    <row r="29" spans="2:28" x14ac:dyDescent="0.4">
      <c r="B29" s="44">
        <v>1</v>
      </c>
      <c r="C29" s="49">
        <v>4.7919999999999998</v>
      </c>
      <c r="D29" s="42">
        <v>1.341</v>
      </c>
      <c r="E29" s="50">
        <f t="shared" ref="E29:E38" si="4">(C29-D29)/C29*100</f>
        <v>72.015859766277117</v>
      </c>
    </row>
    <row r="30" spans="2:28" x14ac:dyDescent="0.4">
      <c r="B30" s="44">
        <v>2</v>
      </c>
      <c r="C30" s="49">
        <v>2.746</v>
      </c>
      <c r="D30" s="45">
        <v>0.7</v>
      </c>
      <c r="E30" s="50">
        <f t="shared" si="4"/>
        <v>74.50837581937364</v>
      </c>
    </row>
    <row r="31" spans="2:28" x14ac:dyDescent="0.4">
      <c r="B31" s="44">
        <v>3</v>
      </c>
      <c r="C31" s="49">
        <v>3.3370000000000002</v>
      </c>
      <c r="D31" s="45">
        <v>0.90600000000000003</v>
      </c>
      <c r="E31" s="50">
        <f t="shared" si="4"/>
        <v>72.849865148336818</v>
      </c>
      <c r="H31" t="s">
        <v>106</v>
      </c>
      <c r="R31" t="s">
        <v>107</v>
      </c>
      <c r="AB31" t="s">
        <v>108</v>
      </c>
    </row>
    <row r="32" spans="2:28" x14ac:dyDescent="0.4">
      <c r="B32" s="44">
        <v>4</v>
      </c>
      <c r="C32" s="49">
        <v>9.1419999999999995</v>
      </c>
      <c r="D32" s="45">
        <v>3.1</v>
      </c>
      <c r="E32" s="50">
        <f t="shared" si="4"/>
        <v>66.090570991030404</v>
      </c>
    </row>
    <row r="33" spans="2:28" x14ac:dyDescent="0.4">
      <c r="B33" s="44">
        <v>5</v>
      </c>
      <c r="C33" s="49">
        <v>2.8820000000000001</v>
      </c>
      <c r="D33" s="45">
        <v>0.94099999999999995</v>
      </c>
      <c r="E33" s="50">
        <f t="shared" si="4"/>
        <v>67.34906315058987</v>
      </c>
    </row>
    <row r="34" spans="2:28" x14ac:dyDescent="0.4">
      <c r="B34" s="44">
        <v>6</v>
      </c>
      <c r="C34" s="49">
        <v>3.8109999999999999</v>
      </c>
      <c r="D34" s="45">
        <v>1.119</v>
      </c>
      <c r="E34" s="50">
        <f t="shared" si="4"/>
        <v>70.637627919181327</v>
      </c>
    </row>
    <row r="35" spans="2:28" x14ac:dyDescent="0.4">
      <c r="B35" s="44">
        <v>7</v>
      </c>
      <c r="C35" s="49">
        <v>3.9470000000000001</v>
      </c>
      <c r="D35" s="45">
        <v>0.96099999999999997</v>
      </c>
      <c r="E35" s="50">
        <f t="shared" si="4"/>
        <v>75.65239422346086</v>
      </c>
    </row>
    <row r="36" spans="2:28" x14ac:dyDescent="0.4">
      <c r="B36" s="44">
        <v>8</v>
      </c>
      <c r="C36" s="49">
        <v>3.2389999999999999</v>
      </c>
      <c r="D36" s="45">
        <v>1.028</v>
      </c>
      <c r="E36" s="50">
        <f t="shared" si="4"/>
        <v>68.261809200370479</v>
      </c>
    </row>
    <row r="37" spans="2:28" x14ac:dyDescent="0.4">
      <c r="B37" s="44">
        <v>9</v>
      </c>
      <c r="C37" s="49">
        <v>4.4649999999999999</v>
      </c>
      <c r="D37" s="45">
        <v>1.306</v>
      </c>
      <c r="E37" s="50">
        <f t="shared" si="4"/>
        <v>70.750279955207162</v>
      </c>
    </row>
    <row r="38" spans="2:28" ht="19.5" thickBot="1" x14ac:dyDescent="0.45">
      <c r="B38" s="51">
        <v>10</v>
      </c>
      <c r="C38" s="52">
        <v>2.83</v>
      </c>
      <c r="D38" s="58">
        <v>0.68200000000000005</v>
      </c>
      <c r="E38" s="54">
        <f t="shared" si="4"/>
        <v>75.901060070671377</v>
      </c>
    </row>
    <row r="39" spans="2:28" ht="19.5" thickTop="1" x14ac:dyDescent="0.4">
      <c r="B39" s="55" t="s">
        <v>38</v>
      </c>
      <c r="C39" s="56">
        <f>AVERAGE(C29:C38)</f>
        <v>4.1191000000000004</v>
      </c>
      <c r="D39" s="56">
        <f t="shared" ref="D39:E39" si="5">AVERAGE(D29:D38)</f>
        <v>1.2084000000000001</v>
      </c>
      <c r="E39" s="57">
        <f t="shared" si="5"/>
        <v>71.401690624449913</v>
      </c>
    </row>
    <row r="40" spans="2:28" x14ac:dyDescent="0.4">
      <c r="B40" s="40"/>
      <c r="C40" s="40"/>
      <c r="D40" s="40"/>
      <c r="E40" s="40"/>
    </row>
    <row r="41" spans="2:28" ht="19.5" thickBot="1" x14ac:dyDescent="0.45">
      <c r="B41" s="40"/>
      <c r="C41" s="40"/>
      <c r="D41" s="59" t="s">
        <v>39</v>
      </c>
      <c r="E41" s="60">
        <f>(E15+E25+E39)/3</f>
        <v>73.681003868435866</v>
      </c>
      <c r="H41" t="s">
        <v>113</v>
      </c>
      <c r="R41" t="s">
        <v>109</v>
      </c>
      <c r="AB41" t="s">
        <v>110</v>
      </c>
    </row>
    <row r="42" spans="2:28" ht="19.5" thickTop="1" x14ac:dyDescent="0.4"/>
    <row r="51" spans="8:18" x14ac:dyDescent="0.4">
      <c r="H51" t="s">
        <v>111</v>
      </c>
      <c r="R51" t="s">
        <v>112</v>
      </c>
    </row>
  </sheetData>
  <mergeCells count="6">
    <mergeCell ref="B3:B4"/>
    <mergeCell ref="E3:E4"/>
    <mergeCell ref="B17:B18"/>
    <mergeCell ref="E17:E18"/>
    <mergeCell ref="B27:B28"/>
    <mergeCell ref="E27:E28"/>
  </mergeCells>
  <phoneticPr fontId="1"/>
  <pageMargins left="0.70866141732283472" right="0" top="0.35433070866141736" bottom="0" header="0.31496062992125984" footer="0.31496062992125984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DCBB7-99FB-49BB-A224-2E842723FC69}">
  <dimension ref="B1:D29"/>
  <sheetViews>
    <sheetView workbookViewId="0">
      <selection activeCell="B2" sqref="B2"/>
    </sheetView>
  </sheetViews>
  <sheetFormatPr defaultRowHeight="18.75" x14ac:dyDescent="0.4"/>
  <cols>
    <col min="1" max="1" width="3.5" customWidth="1"/>
    <col min="2" max="2" width="9.125" style="66" customWidth="1"/>
    <col min="3" max="3" width="26" style="66" customWidth="1"/>
    <col min="4" max="4" width="19.875" style="66" customWidth="1"/>
  </cols>
  <sheetData>
    <row r="1" spans="2:4" x14ac:dyDescent="0.4">
      <c r="B1" s="126" t="s">
        <v>115</v>
      </c>
    </row>
    <row r="2" spans="2:4" x14ac:dyDescent="0.4">
      <c r="B2"/>
    </row>
    <row r="3" spans="2:4" ht="24" x14ac:dyDescent="0.4">
      <c r="C3" s="66" t="s">
        <v>94</v>
      </c>
      <c r="D3" s="67" t="s">
        <v>58</v>
      </c>
    </row>
    <row r="4" spans="2:4" ht="26.25" customHeight="1" x14ac:dyDescent="0.5">
      <c r="B4" s="61">
        <v>1</v>
      </c>
      <c r="C4" s="62" t="s">
        <v>40</v>
      </c>
      <c r="D4" s="63">
        <v>34.85888671875</v>
      </c>
    </row>
    <row r="5" spans="2:4" ht="26.25" customHeight="1" x14ac:dyDescent="0.5">
      <c r="B5" s="61">
        <v>2</v>
      </c>
      <c r="C5" s="62" t="s">
        <v>41</v>
      </c>
      <c r="D5" s="63">
        <v>33.377086639404297</v>
      </c>
    </row>
    <row r="6" spans="2:4" ht="26.25" customHeight="1" x14ac:dyDescent="0.5">
      <c r="B6" s="61">
        <v>3</v>
      </c>
      <c r="C6" s="62" t="s">
        <v>42</v>
      </c>
      <c r="D6" s="63">
        <v>24.983989715576172</v>
      </c>
    </row>
    <row r="7" spans="2:4" ht="26.25" customHeight="1" x14ac:dyDescent="0.5">
      <c r="B7" s="61"/>
      <c r="C7" s="62" t="s">
        <v>25</v>
      </c>
      <c r="D7" s="64">
        <f>AVERAGE(D4:D6)</f>
        <v>31.073321024576824</v>
      </c>
    </row>
    <row r="8" spans="2:4" ht="26.25" customHeight="1" x14ac:dyDescent="0.5">
      <c r="B8" s="61">
        <v>4</v>
      </c>
      <c r="C8" s="62" t="s">
        <v>43</v>
      </c>
      <c r="D8" s="63">
        <v>38.613864898681641</v>
      </c>
    </row>
    <row r="9" spans="2:4" ht="26.25" customHeight="1" x14ac:dyDescent="0.5">
      <c r="B9" s="61">
        <v>5</v>
      </c>
      <c r="C9" s="62" t="s">
        <v>44</v>
      </c>
      <c r="D9" s="63">
        <v>33.571983337402344</v>
      </c>
    </row>
    <row r="10" spans="2:4" ht="26.25" customHeight="1" x14ac:dyDescent="0.5">
      <c r="B10" s="61">
        <v>6</v>
      </c>
      <c r="C10" s="62" t="s">
        <v>45</v>
      </c>
      <c r="D10" s="63">
        <v>35.219951629638672</v>
      </c>
    </row>
    <row r="11" spans="2:4" ht="26.25" customHeight="1" x14ac:dyDescent="0.5">
      <c r="B11" s="61"/>
      <c r="C11" s="62" t="s">
        <v>25</v>
      </c>
      <c r="D11" s="64">
        <f>AVERAGE(D8:D10)</f>
        <v>35.801933288574219</v>
      </c>
    </row>
    <row r="12" spans="2:4" ht="26.25" customHeight="1" x14ac:dyDescent="0.5">
      <c r="B12" s="61">
        <v>7</v>
      </c>
      <c r="C12" s="62" t="s">
        <v>46</v>
      </c>
      <c r="D12" s="63">
        <v>36.727748870849609</v>
      </c>
    </row>
    <row r="13" spans="2:4" ht="26.25" customHeight="1" x14ac:dyDescent="0.5">
      <c r="B13" s="61">
        <v>8</v>
      </c>
      <c r="C13" s="62" t="s">
        <v>47</v>
      </c>
      <c r="D13" s="63">
        <v>33.645618438720703</v>
      </c>
    </row>
    <row r="14" spans="2:4" ht="26.25" customHeight="1" x14ac:dyDescent="0.5">
      <c r="B14" s="61">
        <v>9</v>
      </c>
      <c r="C14" s="62" t="s">
        <v>48</v>
      </c>
      <c r="D14" s="63">
        <v>33.891345977783203</v>
      </c>
    </row>
    <row r="15" spans="2:4" ht="26.25" customHeight="1" x14ac:dyDescent="0.5">
      <c r="B15" s="61"/>
      <c r="C15" s="62" t="s">
        <v>25</v>
      </c>
      <c r="D15" s="64">
        <f>AVERAGE(D12:D14)</f>
        <v>34.754904429117836</v>
      </c>
    </row>
    <row r="16" spans="2:4" ht="26.25" customHeight="1" x14ac:dyDescent="0.5">
      <c r="B16" s="61">
        <v>10</v>
      </c>
      <c r="C16" s="62" t="s">
        <v>49</v>
      </c>
      <c r="D16" s="63">
        <v>36.231056213378906</v>
      </c>
    </row>
    <row r="17" spans="2:4" ht="26.25" customHeight="1" x14ac:dyDescent="0.5">
      <c r="B17" s="61">
        <v>11</v>
      </c>
      <c r="C17" s="62" t="s">
        <v>50</v>
      </c>
      <c r="D17" s="63">
        <v>36.189285278320313</v>
      </c>
    </row>
    <row r="18" spans="2:4" ht="26.25" customHeight="1" x14ac:dyDescent="0.5">
      <c r="B18" s="61">
        <v>12</v>
      </c>
      <c r="C18" s="62" t="s">
        <v>51</v>
      </c>
      <c r="D18" s="63">
        <v>33.023807525634766</v>
      </c>
    </row>
    <row r="19" spans="2:4" ht="26.25" customHeight="1" x14ac:dyDescent="0.5">
      <c r="B19" s="61"/>
      <c r="C19" s="62" t="s">
        <v>25</v>
      </c>
      <c r="D19" s="64">
        <f>AVERAGE(D16:D18)</f>
        <v>35.148049672444664</v>
      </c>
    </row>
    <row r="20" spans="2:4" ht="26.25" customHeight="1" x14ac:dyDescent="0.5">
      <c r="B20" s="61">
        <v>13</v>
      </c>
      <c r="C20" s="62" t="s">
        <v>52</v>
      </c>
      <c r="D20" s="63">
        <v>20.452713012695313</v>
      </c>
    </row>
    <row r="21" spans="2:4" ht="26.25" customHeight="1" x14ac:dyDescent="0.5">
      <c r="B21" s="61">
        <v>14</v>
      </c>
      <c r="C21" s="62" t="s">
        <v>53</v>
      </c>
      <c r="D21" s="63">
        <v>39.441501617431641</v>
      </c>
    </row>
    <row r="22" spans="2:4" ht="26.25" customHeight="1" x14ac:dyDescent="0.5">
      <c r="B22" s="61">
        <v>15</v>
      </c>
      <c r="C22" s="62" t="s">
        <v>54</v>
      </c>
      <c r="D22" s="63">
        <v>25.870306015014648</v>
      </c>
    </row>
    <row r="23" spans="2:4" ht="26.25" customHeight="1" x14ac:dyDescent="0.5">
      <c r="B23" s="61"/>
      <c r="C23" s="62" t="s">
        <v>25</v>
      </c>
      <c r="D23" s="64">
        <f>AVERAGE(D20:D22)</f>
        <v>28.588173548380535</v>
      </c>
    </row>
    <row r="24" spans="2:4" ht="26.25" customHeight="1" x14ac:dyDescent="0.5">
      <c r="B24" s="61">
        <v>16</v>
      </c>
      <c r="C24" s="62" t="s">
        <v>55</v>
      </c>
      <c r="D24" s="63">
        <v>33.378932952880859</v>
      </c>
    </row>
    <row r="25" spans="2:4" ht="26.25" customHeight="1" x14ac:dyDescent="0.5">
      <c r="B25" s="61">
        <v>17</v>
      </c>
      <c r="C25" s="62" t="s">
        <v>56</v>
      </c>
      <c r="D25" s="63">
        <v>32.238616943359375</v>
      </c>
    </row>
    <row r="26" spans="2:4" ht="26.25" customHeight="1" x14ac:dyDescent="0.5">
      <c r="B26" s="61">
        <v>18</v>
      </c>
      <c r="C26" s="62" t="s">
        <v>57</v>
      </c>
      <c r="D26" s="63">
        <v>35.264823913574219</v>
      </c>
    </row>
    <row r="27" spans="2:4" ht="26.25" customHeight="1" x14ac:dyDescent="0.5">
      <c r="B27" s="65"/>
      <c r="C27" s="62" t="s">
        <v>25</v>
      </c>
      <c r="D27" s="64">
        <f>AVERAGE(D24:D26)</f>
        <v>33.62745793660482</v>
      </c>
    </row>
    <row r="29" spans="2:4" ht="28.5" customHeight="1" x14ac:dyDescent="0.65">
      <c r="C29" s="68" t="s">
        <v>59</v>
      </c>
      <c r="D29" s="69">
        <f>(D7+D11+D15+D19+D23+D27)/6</f>
        <v>33.16563998328315</v>
      </c>
    </row>
  </sheetData>
  <phoneticPr fontId="1"/>
  <pageMargins left="0.9055118110236221" right="0" top="0.35433070866141736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5</vt:i4>
      </vt:variant>
    </vt:vector>
  </HeadingPairs>
  <TitlesOfParts>
    <vt:vector size="11" baseType="lpstr">
      <vt:lpstr>CO2計算シート</vt:lpstr>
      <vt:lpstr>パラメータの根拠</vt:lpstr>
      <vt:lpstr>②湿重量</vt:lpstr>
      <vt:lpstr>②湿重量＜過去の参考資料＞</vt:lpstr>
      <vt:lpstr>③含水率</vt:lpstr>
      <vt:lpstr>④炭素含有率</vt:lpstr>
      <vt:lpstr>②湿重量!Print_Area</vt:lpstr>
      <vt:lpstr>③含水率!Print_Area</vt:lpstr>
      <vt:lpstr>④炭素含有率!Print_Area</vt:lpstr>
      <vt:lpstr>CO2計算シート!Print_Area</vt:lpstr>
      <vt:lpstr>パラメータの根拠!Print_Area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山木　克則</dc:creator>
  <cp:lastModifiedBy>前島 和也</cp:lastModifiedBy>
  <cp:lastPrinted>2024-12-15T20:47:51Z</cp:lastPrinted>
  <dcterms:created xsi:type="dcterms:W3CDTF">2023-11-22T07:27:21Z</dcterms:created>
  <dcterms:modified xsi:type="dcterms:W3CDTF">2024-12-20T13:14:34Z</dcterms:modified>
</cp:coreProperties>
</file>