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531032\Desktop\＜最新版＞Jブルーカーボン申請\根拠資料\再提出①\再提出①に使用した資料\"/>
    </mc:Choice>
  </mc:AlternateContent>
  <xr:revisionPtr revIDLastSave="0" documentId="13_ncr:1_{C2B28424-AD5D-44A6-905E-3B030D034E47}" xr6:coauthVersionLast="47" xr6:coauthVersionMax="47" xr10:uidLastSave="{00000000-0000-0000-0000-000000000000}"/>
  <bookViews>
    <workbookView xWindow="-120" yWindow="-120" windowWidth="20730" windowHeight="11040" xr2:uid="{5EC98B69-3DEC-4F78-B30C-751AEAFDA43B}"/>
  </bookViews>
  <sheets>
    <sheet name="計石湾アマモ場面積の算出" sheetId="1" r:id="rId1"/>
    <sheet name="シート①　2020年-2024年面積算定写真" sheetId="2" r:id="rId2"/>
  </sheets>
  <definedNames>
    <definedName name="_xlnm.Print_Area" localSheetId="0">計石湾アマモ場面積の算出!$B$1:$I$24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1" l="1"/>
  <c r="H9" i="1"/>
  <c r="H10" i="1"/>
  <c r="I11" i="1"/>
  <c r="H8" i="1"/>
  <c r="H7" i="1"/>
  <c r="H6" i="1"/>
  <c r="H11" i="1" l="1"/>
</calcChain>
</file>

<file path=xl/sharedStrings.xml><?xml version="1.0" encoding="utf-8"?>
<sst xmlns="http://schemas.openxmlformats.org/spreadsheetml/2006/main" count="55" uniqueCount="48">
  <si>
    <t>区域</t>
    <rPh sb="0" eb="2">
      <t>クイキ</t>
    </rPh>
    <phoneticPr fontId="1"/>
  </si>
  <si>
    <t>面積（㎡）</t>
    <rPh sb="0" eb="2">
      <t>メンセキ</t>
    </rPh>
    <phoneticPr fontId="1"/>
  </si>
  <si>
    <t>面積（ｈａ）</t>
    <rPh sb="0" eb="2">
      <t>メンセキ</t>
    </rPh>
    <phoneticPr fontId="1"/>
  </si>
  <si>
    <t>*少数第３切り捨て</t>
    <rPh sb="1" eb="3">
      <t>ショウスウ</t>
    </rPh>
    <rPh sb="3" eb="4">
      <t>ダイ</t>
    </rPh>
    <rPh sb="5" eb="6">
      <t>キ</t>
    </rPh>
    <rPh sb="7" eb="8">
      <t>ス</t>
    </rPh>
    <phoneticPr fontId="1"/>
  </si>
  <si>
    <t>面積の算定根拠
モニタリング日時</t>
    <phoneticPr fontId="1"/>
  </si>
  <si>
    <t>面積の算定：空撮写真（ドローン）、現地調査にて確認
　　　　　　フリーソフトImageJによる面積算出
日時：2020年6月6日</t>
    <rPh sb="17" eb="19">
      <t>ゲンチ</t>
    </rPh>
    <rPh sb="19" eb="21">
      <t>チョウサ</t>
    </rPh>
    <rPh sb="23" eb="25">
      <t>カクニン</t>
    </rPh>
    <rPh sb="52" eb="54">
      <t>ニチジ</t>
    </rPh>
    <phoneticPr fontId="1"/>
  </si>
  <si>
    <t>面積の算定：空撮写真（ドローン）、現地調査にて確認
　　　　　　フリーソフトImageJによる面積算出
日時：2023年5月19日</t>
    <rPh sb="17" eb="21">
      <t>ゲンチチョウサ</t>
    </rPh>
    <rPh sb="23" eb="25">
      <t>カクニン</t>
    </rPh>
    <rPh sb="52" eb="54">
      <t>ニチジ</t>
    </rPh>
    <phoneticPr fontId="1"/>
  </si>
  <si>
    <t>面積の算定：空撮写真（ドローン）、現地調査にて確認
　　　　　　フリーソフトImageJによる面積算出
日時：2024年6月4日</t>
    <rPh sb="17" eb="21">
      <t>ゲンチチョウサ</t>
    </rPh>
    <rPh sb="23" eb="25">
      <t>カクニン</t>
    </rPh>
    <rPh sb="52" eb="54">
      <t>ニチジ</t>
    </rPh>
    <phoneticPr fontId="1"/>
  </si>
  <si>
    <t>※黄色の網掛けの値は引く。（アマモがないところとなる）</t>
    <rPh sb="1" eb="3">
      <t>キイロ</t>
    </rPh>
    <rPh sb="4" eb="6">
      <t>アミカ</t>
    </rPh>
    <rPh sb="8" eb="9">
      <t>アタイ</t>
    </rPh>
    <rPh sb="10" eb="11">
      <t>ヒ</t>
    </rPh>
    <phoneticPr fontId="1"/>
  </si>
  <si>
    <t>※令和５年の面積は、一部分のみ。(根拠資料となる航空写真が不足）</t>
    <rPh sb="1" eb="3">
      <t>レイワ</t>
    </rPh>
    <rPh sb="4" eb="5">
      <t>ネン</t>
    </rPh>
    <rPh sb="6" eb="8">
      <t>メンセキ</t>
    </rPh>
    <rPh sb="10" eb="13">
      <t>イチブブン</t>
    </rPh>
    <rPh sb="17" eb="19">
      <t>コンキョ</t>
    </rPh>
    <rPh sb="19" eb="21">
      <t>シリョウ</t>
    </rPh>
    <rPh sb="24" eb="28">
      <t>コウクウシャシン</t>
    </rPh>
    <rPh sb="29" eb="31">
      <t>フソク</t>
    </rPh>
    <phoneticPr fontId="1"/>
  </si>
  <si>
    <t>添付資料１</t>
    <rPh sb="0" eb="4">
      <t>テンプシリョウ</t>
    </rPh>
    <phoneticPr fontId="1"/>
  </si>
  <si>
    <t>２０２０年（ドローンによる全体俯瞰写真）</t>
    <rPh sb="4" eb="5">
      <t>ネン</t>
    </rPh>
    <phoneticPr fontId="1"/>
  </si>
  <si>
    <t>２０２１年（ドローンによる全体俯瞰写真）</t>
    <rPh sb="4" eb="5">
      <t>ネン</t>
    </rPh>
    <phoneticPr fontId="1"/>
  </si>
  <si>
    <t>面積の算定：Google Earth写真、現地調査にて確認
　　　　　　フリーソフトImageJによる面積算出
日時：2022年5月（Google Earth写真）　
日時：2022年6月14日（現地調査にて確認）</t>
    <rPh sb="18" eb="20">
      <t>シャシン</t>
    </rPh>
    <rPh sb="56" eb="58">
      <t>ニチジ</t>
    </rPh>
    <rPh sb="63" eb="64">
      <t>ネン</t>
    </rPh>
    <rPh sb="65" eb="66">
      <t>ガツ</t>
    </rPh>
    <rPh sb="92" eb="94">
      <t>ニチジ</t>
    </rPh>
    <phoneticPr fontId="1"/>
  </si>
  <si>
    <t>２０２０年①　　10125.224㎡</t>
    <rPh sb="4" eb="5">
      <t>ネン</t>
    </rPh>
    <phoneticPr fontId="1"/>
  </si>
  <si>
    <t>２０２０年②　　6642.068㎡</t>
    <rPh sb="4" eb="5">
      <t>ネン</t>
    </rPh>
    <phoneticPr fontId="1"/>
  </si>
  <si>
    <t>２０２０年③　　40412.939㎡</t>
    <rPh sb="4" eb="5">
      <t>ネン</t>
    </rPh>
    <phoneticPr fontId="1"/>
  </si>
  <si>
    <t>２０２０年④　　2135.761㎡</t>
    <rPh sb="4" eb="5">
      <t>ネン</t>
    </rPh>
    <phoneticPr fontId="1"/>
  </si>
  <si>
    <t>２０２１年①　　9645.531㎡</t>
    <rPh sb="4" eb="5">
      <t>ネン</t>
    </rPh>
    <phoneticPr fontId="1"/>
  </si>
  <si>
    <t>２０２１年②　　7216.523㎡</t>
    <rPh sb="4" eb="5">
      <t>ネン</t>
    </rPh>
    <phoneticPr fontId="1"/>
  </si>
  <si>
    <t>２０２１年③　　2012.268㎡</t>
    <rPh sb="4" eb="5">
      <t>ネン</t>
    </rPh>
    <phoneticPr fontId="1"/>
  </si>
  <si>
    <t>２０２２年　Google Earthによる俯瞰写真</t>
    <rPh sb="4" eb="5">
      <t>ネン</t>
    </rPh>
    <rPh sb="21" eb="25">
      <t>フカンシャシン</t>
    </rPh>
    <phoneticPr fontId="1"/>
  </si>
  <si>
    <t>２０２２年①　　5545.890㎡</t>
    <rPh sb="4" eb="5">
      <t>ネン</t>
    </rPh>
    <phoneticPr fontId="1"/>
  </si>
  <si>
    <t>２０２２年②　　5904.523㎡</t>
    <rPh sb="4" eb="5">
      <t>ネン</t>
    </rPh>
    <phoneticPr fontId="1"/>
  </si>
  <si>
    <t>２０２２年③　　1353.714㎡</t>
    <rPh sb="4" eb="5">
      <t>ネン</t>
    </rPh>
    <phoneticPr fontId="1"/>
  </si>
  <si>
    <t>２０２３年③　　70.679㎡</t>
    <rPh sb="4" eb="5">
      <t>ネン</t>
    </rPh>
    <phoneticPr fontId="1"/>
  </si>
  <si>
    <t>２０２３年①　　3473.613㎡</t>
    <rPh sb="4" eb="5">
      <t>ネン</t>
    </rPh>
    <phoneticPr fontId="1"/>
  </si>
  <si>
    <t>２０２３年②　　1498.862㎡</t>
    <rPh sb="4" eb="5">
      <t>ネン</t>
    </rPh>
    <phoneticPr fontId="1"/>
  </si>
  <si>
    <t>２０２４年（ドローンによる全体俯瞰写真）</t>
    <rPh sb="4" eb="5">
      <t>ネン</t>
    </rPh>
    <phoneticPr fontId="1"/>
  </si>
  <si>
    <t>２０２４年①　　1128.249㎡</t>
    <rPh sb="4" eb="5">
      <t>ネン</t>
    </rPh>
    <phoneticPr fontId="1"/>
  </si>
  <si>
    <t>２０２４年②　　607.000㎡</t>
    <rPh sb="4" eb="5">
      <t>ネン</t>
    </rPh>
    <phoneticPr fontId="1"/>
  </si>
  <si>
    <t>２０２４年③　　882.573㎡</t>
    <rPh sb="4" eb="5">
      <t>ネン</t>
    </rPh>
    <phoneticPr fontId="1"/>
  </si>
  <si>
    <t>２０２４年④　　501.794㎡</t>
    <rPh sb="4" eb="5">
      <t>ネン</t>
    </rPh>
    <phoneticPr fontId="1"/>
  </si>
  <si>
    <t>＊シート①に2019年～2024年の面積算定に用いた写真画像を添付</t>
    <rPh sb="10" eb="11">
      <t>ネン</t>
    </rPh>
    <rPh sb="16" eb="17">
      <t>ネン</t>
    </rPh>
    <rPh sb="18" eb="20">
      <t>メンセキ</t>
    </rPh>
    <rPh sb="20" eb="22">
      <t>サンテイ</t>
    </rPh>
    <rPh sb="23" eb="24">
      <t>モチ</t>
    </rPh>
    <rPh sb="26" eb="28">
      <t>シャシン</t>
    </rPh>
    <rPh sb="28" eb="30">
      <t>ガゾウ</t>
    </rPh>
    <rPh sb="31" eb="33">
      <t>テンプ</t>
    </rPh>
    <phoneticPr fontId="1"/>
  </si>
  <si>
    <t>添付資料１：計石湾アマモ場面積の算出</t>
    <rPh sb="6" eb="9">
      <t>ハカリイシワン</t>
    </rPh>
    <rPh sb="12" eb="13">
      <t>バ</t>
    </rPh>
    <rPh sb="13" eb="15">
      <t>メンセキ</t>
    </rPh>
    <rPh sb="16" eb="18">
      <t>サンシュツ</t>
    </rPh>
    <phoneticPr fontId="1"/>
  </si>
  <si>
    <t>＊令和２年７月に発生した熊本豪雨災害の被害により令和３年以降はアマモ場面積が激減</t>
    <rPh sb="1" eb="3">
      <t>レイワ</t>
    </rPh>
    <rPh sb="4" eb="5">
      <t>ネン</t>
    </rPh>
    <rPh sb="6" eb="7">
      <t>ガツ</t>
    </rPh>
    <rPh sb="8" eb="10">
      <t>ハッセイ</t>
    </rPh>
    <rPh sb="12" eb="14">
      <t>クマモト</t>
    </rPh>
    <rPh sb="14" eb="18">
      <t>ゴウウサイガイ</t>
    </rPh>
    <rPh sb="19" eb="21">
      <t>ヒガイ</t>
    </rPh>
    <rPh sb="24" eb="26">
      <t>レイワ</t>
    </rPh>
    <rPh sb="27" eb="28">
      <t>ネン</t>
    </rPh>
    <rPh sb="28" eb="30">
      <t>イコウ</t>
    </rPh>
    <rPh sb="34" eb="35">
      <t>バ</t>
    </rPh>
    <rPh sb="35" eb="37">
      <t>メンセキ</t>
    </rPh>
    <rPh sb="38" eb="40">
      <t>ゲキゲン</t>
    </rPh>
    <phoneticPr fontId="1"/>
  </si>
  <si>
    <t>活動期間</t>
    <rPh sb="0" eb="4">
      <t>カツドウキカン</t>
    </rPh>
    <phoneticPr fontId="1"/>
  </si>
  <si>
    <t>2019年7月1日
～2020年6月30日</t>
    <rPh sb="4" eb="5">
      <t>ネン</t>
    </rPh>
    <rPh sb="6" eb="7">
      <t>ガツ</t>
    </rPh>
    <rPh sb="8" eb="9">
      <t>ニチ</t>
    </rPh>
    <rPh sb="15" eb="16">
      <t>ネン</t>
    </rPh>
    <rPh sb="17" eb="18">
      <t>ガツ</t>
    </rPh>
    <rPh sb="20" eb="21">
      <t>ニチ</t>
    </rPh>
    <phoneticPr fontId="1"/>
  </si>
  <si>
    <t>2020年7月1日
～2021年6月30日</t>
    <rPh sb="4" eb="5">
      <t>ネン</t>
    </rPh>
    <rPh sb="6" eb="7">
      <t>ガツ</t>
    </rPh>
    <rPh sb="8" eb="9">
      <t>ニチ</t>
    </rPh>
    <rPh sb="15" eb="16">
      <t>ネン</t>
    </rPh>
    <rPh sb="17" eb="18">
      <t>ガツ</t>
    </rPh>
    <rPh sb="20" eb="21">
      <t>ニチ</t>
    </rPh>
    <phoneticPr fontId="1"/>
  </si>
  <si>
    <t>2022年7月1日
～2023年6月30日</t>
    <rPh sb="4" eb="5">
      <t>ネン</t>
    </rPh>
    <rPh sb="6" eb="7">
      <t>ガツ</t>
    </rPh>
    <rPh sb="8" eb="9">
      <t>ニチ</t>
    </rPh>
    <rPh sb="15" eb="16">
      <t>ネン</t>
    </rPh>
    <rPh sb="17" eb="18">
      <t>ガツ</t>
    </rPh>
    <rPh sb="20" eb="21">
      <t>ニチ</t>
    </rPh>
    <phoneticPr fontId="1"/>
  </si>
  <si>
    <t>2023年7月1日
～2024年6月30日</t>
    <rPh sb="4" eb="5">
      <t>ネン</t>
    </rPh>
    <rPh sb="6" eb="7">
      <t>ガツ</t>
    </rPh>
    <rPh sb="8" eb="9">
      <t>ニチ</t>
    </rPh>
    <rPh sb="15" eb="16">
      <t>ネン</t>
    </rPh>
    <rPh sb="17" eb="18">
      <t>ガツ</t>
    </rPh>
    <rPh sb="20" eb="21">
      <t>ニチ</t>
    </rPh>
    <phoneticPr fontId="1"/>
  </si>
  <si>
    <t>2021年7月1日
～2022年6月30日</t>
    <rPh sb="4" eb="5">
      <t>ネン</t>
    </rPh>
    <rPh sb="6" eb="7">
      <t>ガツ</t>
    </rPh>
    <rPh sb="8" eb="9">
      <t>ニチ</t>
    </rPh>
    <rPh sb="15" eb="16">
      <t>ネン</t>
    </rPh>
    <rPh sb="17" eb="18">
      <t>ガツ</t>
    </rPh>
    <rPh sb="20" eb="21">
      <t>ニチ</t>
    </rPh>
    <phoneticPr fontId="1"/>
  </si>
  <si>
    <t>撮影日：２０２０年６月６日</t>
    <rPh sb="0" eb="3">
      <t>サツエイビ</t>
    </rPh>
    <phoneticPr fontId="1"/>
  </si>
  <si>
    <t>撮影日：２０２１年５月２８日</t>
    <rPh sb="0" eb="3">
      <t>サツエイビ</t>
    </rPh>
    <phoneticPr fontId="1"/>
  </si>
  <si>
    <t>Google Earth画像：２０２２年５月</t>
    <rPh sb="12" eb="14">
      <t>ガゾウ</t>
    </rPh>
    <phoneticPr fontId="1"/>
  </si>
  <si>
    <t>撮影日：２０２３年５月１９日</t>
    <rPh sb="0" eb="3">
      <t>サツエイビ</t>
    </rPh>
    <phoneticPr fontId="1"/>
  </si>
  <si>
    <t>撮影日：２０２４年６月４日</t>
    <rPh sb="0" eb="3">
      <t>サツエイビ</t>
    </rPh>
    <phoneticPr fontId="1"/>
  </si>
  <si>
    <t>面積の算定：空撮写真（ドローン）、現地調査にて確認
　　　　　　フリーソフトImageJによる面積算出
日時：2021年5月28日</t>
    <rPh sb="52" eb="54">
      <t>ニチジ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</si>
</sst>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Fill="1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8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9" fillId="2" borderId="0" xfId="0" applyFont="1" applyFill="1">
      <alignment vertical="center"/>
    </xf>
    <xf numFmtId="0" fontId="9" fillId="0" borderId="0" xfId="0" applyFont="1" applyFill="1" applyBorder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9" fillId="2" borderId="5" xfId="0" applyFont="1" applyFill="1" applyBorder="1">
      <alignment vertical="center"/>
    </xf>
    <xf numFmtId="0" fontId="9" fillId="0" borderId="15" xfId="0" applyFont="1" applyFill="1" applyBorder="1">
      <alignment vertical="center"/>
    </xf>
    <xf numFmtId="176" fontId="9" fillId="0" borderId="11" xfId="0" applyNumberFormat="1" applyFont="1" applyBorder="1">
      <alignment vertical="center"/>
    </xf>
    <xf numFmtId="2" fontId="9" fillId="0" borderId="11" xfId="0" applyNumberFormat="1" applyFont="1" applyFill="1" applyBorder="1">
      <alignment vertical="center"/>
    </xf>
    <xf numFmtId="0" fontId="9" fillId="0" borderId="3" xfId="0" applyFont="1" applyBorder="1" applyAlignment="1">
      <alignment vertical="center" wrapText="1"/>
    </xf>
    <xf numFmtId="0" fontId="9" fillId="0" borderId="15" xfId="0" applyFont="1" applyBorder="1">
      <alignment vertical="center"/>
    </xf>
    <xf numFmtId="176" fontId="9" fillId="0" borderId="5" xfId="0" applyNumberFormat="1" applyFont="1" applyBorder="1">
      <alignment vertical="center"/>
    </xf>
    <xf numFmtId="0" fontId="9" fillId="0" borderId="5" xfId="0" applyFont="1" applyFill="1" applyBorder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7" xfId="0" applyFont="1" applyFill="1" applyBorder="1">
      <alignment vertical="center"/>
    </xf>
    <xf numFmtId="176" fontId="9" fillId="0" borderId="7" xfId="0" applyNumberFormat="1" applyFont="1" applyFill="1" applyBorder="1">
      <alignment vertical="center"/>
    </xf>
    <xf numFmtId="0" fontId="9" fillId="0" borderId="16" xfId="0" applyFont="1" applyFill="1" applyBorder="1">
      <alignment vertical="center"/>
    </xf>
    <xf numFmtId="176" fontId="9" fillId="0" borderId="11" xfId="0" applyNumberFormat="1" applyFont="1" applyFill="1" applyBorder="1">
      <alignment vertical="center"/>
    </xf>
    <xf numFmtId="2" fontId="9" fillId="0" borderId="12" xfId="0" applyNumberFormat="1" applyFont="1" applyFill="1" applyBorder="1">
      <alignment vertical="center"/>
    </xf>
    <xf numFmtId="0" fontId="9" fillId="0" borderId="6" xfId="0" applyFont="1" applyBorder="1">
      <alignment vertical="center"/>
    </xf>
    <xf numFmtId="0" fontId="9" fillId="3" borderId="6" xfId="0" applyFont="1" applyFill="1" applyBorder="1">
      <alignment vertical="center"/>
    </xf>
    <xf numFmtId="0" fontId="9" fillId="0" borderId="18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/>
    </xf>
    <xf numFmtId="0" fontId="9" fillId="0" borderId="24" xfId="0" applyFont="1" applyBorder="1" applyAlignment="1">
      <alignment horizontal="left" vertical="top"/>
    </xf>
    <xf numFmtId="2" fontId="9" fillId="0" borderId="22" xfId="0" applyNumberFormat="1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/>
    </xf>
    <xf numFmtId="0" fontId="9" fillId="0" borderId="24" xfId="0" applyFont="1" applyFill="1" applyBorder="1" applyAlignment="1">
      <alignment horizontal="left" vertical="top"/>
    </xf>
    <xf numFmtId="0" fontId="9" fillId="0" borderId="1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/>
    </xf>
    <xf numFmtId="0" fontId="9" fillId="0" borderId="25" xfId="0" applyFont="1" applyBorder="1" applyAlignment="1">
      <alignment horizontal="left" vertical="top"/>
    </xf>
    <xf numFmtId="2" fontId="9" fillId="0" borderId="16" xfId="0" applyNumberFormat="1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10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116541</xdr:colOff>
      <xdr:row>21</xdr:row>
      <xdr:rowOff>84044</xdr:rowOff>
    </xdr:from>
    <xdr:to>
      <xdr:col>7</xdr:col>
      <xdr:colOff>678516</xdr:colOff>
      <xdr:row>21</xdr:row>
      <xdr:rowOff>607919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589AAF0A-4509-4A6D-B4E9-A343075F6921}"/>
            </a:ext>
          </a:extLst>
        </xdr:cNvPr>
        <xdr:cNvSpPr/>
      </xdr:nvSpPr>
      <xdr:spPr>
        <a:xfrm>
          <a:off x="6190129" y="8174691"/>
          <a:ext cx="1525681" cy="52387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</a:rPr>
            <a:t>俯瞰写真　一部欠如</a:t>
          </a:r>
          <a:endParaRPr kumimoji="1" lang="en-US" altLang="ja-JP" sz="1100" b="1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 b="1">
              <a:solidFill>
                <a:sysClr val="windowText" lastClr="000000"/>
              </a:solidFill>
            </a:rPr>
            <a:t>（連続動画あり）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71439</xdr:colOff>
      <xdr:row>3</xdr:row>
      <xdr:rowOff>47625</xdr:rowOff>
    </xdr:from>
    <xdr:to>
      <xdr:col>14</xdr:col>
      <xdr:colOff>231327</xdr:colOff>
      <xdr:row>12</xdr:row>
      <xdr:rowOff>82261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9D984511-D80F-40B4-9029-878811541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95939" y="4643438"/>
          <a:ext cx="4303263" cy="2820698"/>
        </a:xfrm>
        <a:prstGeom prst="rect">
          <a:avLst/>
        </a:prstGeom>
      </xdr:spPr>
    </xdr:pic>
    <xdr:clientData/>
  </xdr:twoCellAnchor>
  <xdr:twoCellAnchor editAs="oneCell">
    <xdr:from>
      <xdr:col>15</xdr:col>
      <xdr:colOff>41130</xdr:colOff>
      <xdr:row>3</xdr:row>
      <xdr:rowOff>34635</xdr:rowOff>
    </xdr:from>
    <xdr:to>
      <xdr:col>21</xdr:col>
      <xdr:colOff>43060</xdr:colOff>
      <xdr:row>11</xdr:row>
      <xdr:rowOff>257607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20E4A0B8-7F47-486A-93BA-830BC1F1B1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99568" y="4630448"/>
          <a:ext cx="4145305" cy="2699472"/>
        </a:xfrm>
        <a:prstGeom prst="rect">
          <a:avLst/>
        </a:prstGeom>
      </xdr:spPr>
    </xdr:pic>
    <xdr:clientData/>
  </xdr:twoCellAnchor>
  <xdr:twoCellAnchor editAs="oneCell">
    <xdr:from>
      <xdr:col>21</xdr:col>
      <xdr:colOff>688397</xdr:colOff>
      <xdr:row>3</xdr:row>
      <xdr:rowOff>1</xdr:rowOff>
    </xdr:from>
    <xdr:to>
      <xdr:col>28</xdr:col>
      <xdr:colOff>165270</xdr:colOff>
      <xdr:row>11</xdr:row>
      <xdr:rowOff>299356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B6D72D68-D128-4D46-AB6C-34D5FF0B1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90210" y="4595814"/>
          <a:ext cx="4310810" cy="2775855"/>
        </a:xfrm>
        <a:prstGeom prst="rect">
          <a:avLst/>
        </a:prstGeom>
      </xdr:spPr>
    </xdr:pic>
    <xdr:clientData/>
  </xdr:twoCellAnchor>
  <xdr:twoCellAnchor editAs="oneCell">
    <xdr:from>
      <xdr:col>29</xdr:col>
      <xdr:colOff>86591</xdr:colOff>
      <xdr:row>2</xdr:row>
      <xdr:rowOff>296575</xdr:rowOff>
    </xdr:from>
    <xdr:to>
      <xdr:col>35</xdr:col>
      <xdr:colOff>244259</xdr:colOff>
      <xdr:row>11</xdr:row>
      <xdr:rowOff>278949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5C96ECBE-253D-423F-84C6-4D8FDF9C1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112904" y="4582825"/>
          <a:ext cx="4301043" cy="2805855"/>
        </a:xfrm>
        <a:prstGeom prst="rect">
          <a:avLst/>
        </a:prstGeom>
      </xdr:spPr>
    </xdr:pic>
    <xdr:clientData/>
  </xdr:twoCellAnchor>
  <xdr:twoCellAnchor editAs="oneCell">
    <xdr:from>
      <xdr:col>8</xdr:col>
      <xdr:colOff>119063</xdr:colOff>
      <xdr:row>16</xdr:row>
      <xdr:rowOff>23813</xdr:rowOff>
    </xdr:from>
    <xdr:to>
      <xdr:col>14</xdr:col>
      <xdr:colOff>108856</xdr:colOff>
      <xdr:row>29</xdr:row>
      <xdr:rowOff>273911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74724099-B406-41E5-B7DC-6A26F3982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643563" y="8334376"/>
          <a:ext cx="4133168" cy="4274411"/>
        </a:xfrm>
        <a:prstGeom prst="rect">
          <a:avLst/>
        </a:prstGeom>
      </xdr:spPr>
    </xdr:pic>
    <xdr:clientData/>
  </xdr:twoCellAnchor>
  <xdr:twoCellAnchor editAs="oneCell">
    <xdr:from>
      <xdr:col>22</xdr:col>
      <xdr:colOff>54118</xdr:colOff>
      <xdr:row>16</xdr:row>
      <xdr:rowOff>17319</xdr:rowOff>
    </xdr:from>
    <xdr:to>
      <xdr:col>28</xdr:col>
      <xdr:colOff>24998</xdr:colOff>
      <xdr:row>30</xdr:row>
      <xdr:rowOff>37729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2831647B-78CD-44A0-ADAE-75F846F1B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294118" y="8382001"/>
          <a:ext cx="4127244" cy="4384592"/>
        </a:xfrm>
        <a:prstGeom prst="rect">
          <a:avLst/>
        </a:prstGeom>
      </xdr:spPr>
    </xdr:pic>
    <xdr:clientData/>
  </xdr:twoCellAnchor>
  <xdr:twoCellAnchor editAs="oneCell">
    <xdr:from>
      <xdr:col>15</xdr:col>
      <xdr:colOff>25978</xdr:colOff>
      <xdr:row>16</xdr:row>
      <xdr:rowOff>60616</xdr:rowOff>
    </xdr:from>
    <xdr:to>
      <xdr:col>21</xdr:col>
      <xdr:colOff>25977</xdr:colOff>
      <xdr:row>30</xdr:row>
      <xdr:rowOff>118408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DFFA79CA-1934-4376-A738-A03D11A4E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416887" y="8425298"/>
          <a:ext cx="4156363" cy="4421974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95251</xdr:colOff>
      <xdr:row>33</xdr:row>
      <xdr:rowOff>71437</xdr:rowOff>
    </xdr:from>
    <xdr:to>
      <xdr:col>18</xdr:col>
      <xdr:colOff>254748</xdr:colOff>
      <xdr:row>43</xdr:row>
      <xdr:rowOff>285750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E1381D11-3DA3-4D9A-85F7-3A2959E2C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000876" y="13954125"/>
          <a:ext cx="5683997" cy="3309937"/>
        </a:xfrm>
        <a:prstGeom prst="rect">
          <a:avLst/>
        </a:prstGeom>
      </xdr:spPr>
    </xdr:pic>
    <xdr:clientData/>
  </xdr:twoCellAnchor>
  <xdr:twoCellAnchor editAs="oneCell">
    <xdr:from>
      <xdr:col>19</xdr:col>
      <xdr:colOff>95249</xdr:colOff>
      <xdr:row>33</xdr:row>
      <xdr:rowOff>71438</xdr:rowOff>
    </xdr:from>
    <xdr:to>
      <xdr:col>27</xdr:col>
      <xdr:colOff>307535</xdr:colOff>
      <xdr:row>44</xdr:row>
      <xdr:rowOff>47627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24C14869-F761-4CDC-9A67-1BB03123A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215937" y="13954126"/>
          <a:ext cx="5736786" cy="3381375"/>
        </a:xfrm>
        <a:prstGeom prst="rect">
          <a:avLst/>
        </a:prstGeom>
      </xdr:spPr>
    </xdr:pic>
    <xdr:clientData/>
  </xdr:twoCellAnchor>
  <xdr:twoCellAnchor editAs="oneCell">
    <xdr:from>
      <xdr:col>28</xdr:col>
      <xdr:colOff>238125</xdr:colOff>
      <xdr:row>33</xdr:row>
      <xdr:rowOff>23812</xdr:rowOff>
    </xdr:from>
    <xdr:to>
      <xdr:col>36</xdr:col>
      <xdr:colOff>626566</xdr:colOff>
      <xdr:row>44</xdr:row>
      <xdr:rowOff>81644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533FC41B-D45A-4653-89DF-95458C5D2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9573875" y="13906500"/>
          <a:ext cx="5912941" cy="3463018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47</xdr:row>
      <xdr:rowOff>0</xdr:rowOff>
    </xdr:from>
    <xdr:to>
      <xdr:col>9</xdr:col>
      <xdr:colOff>171707</xdr:colOff>
      <xdr:row>58</xdr:row>
      <xdr:rowOff>251732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2ECCE574-4D3A-4EDC-B42F-3C86A1430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90564" y="15954375"/>
          <a:ext cx="5696206" cy="3476625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47</xdr:row>
      <xdr:rowOff>0</xdr:rowOff>
    </xdr:from>
    <xdr:to>
      <xdr:col>18</xdr:col>
      <xdr:colOff>285751</xdr:colOff>
      <xdr:row>58</xdr:row>
      <xdr:rowOff>255395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BA1FB9E2-F2B3-4D4D-9329-F608F58EF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905626" y="15954375"/>
          <a:ext cx="5810250" cy="3480288"/>
        </a:xfrm>
        <a:prstGeom prst="rect">
          <a:avLst/>
        </a:prstGeom>
      </xdr:spPr>
    </xdr:pic>
    <xdr:clientData/>
  </xdr:twoCellAnchor>
  <xdr:twoCellAnchor editAs="oneCell">
    <xdr:from>
      <xdr:col>10</xdr:col>
      <xdr:colOff>78443</xdr:colOff>
      <xdr:row>63</xdr:row>
      <xdr:rowOff>23813</xdr:rowOff>
    </xdr:from>
    <xdr:to>
      <xdr:col>18</xdr:col>
      <xdr:colOff>304793</xdr:colOff>
      <xdr:row>79</xdr:row>
      <xdr:rowOff>116261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7F226BA9-E33A-4F39-810A-0BCEBAEBD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914031" y="26772254"/>
          <a:ext cx="5694821" cy="3857625"/>
        </a:xfrm>
        <a:prstGeom prst="rect">
          <a:avLst/>
        </a:prstGeom>
      </xdr:spPr>
    </xdr:pic>
    <xdr:clientData/>
  </xdr:twoCellAnchor>
  <xdr:twoCellAnchor editAs="oneCell">
    <xdr:from>
      <xdr:col>19</xdr:col>
      <xdr:colOff>302558</xdr:colOff>
      <xdr:row>63</xdr:row>
      <xdr:rowOff>33618</xdr:rowOff>
    </xdr:from>
    <xdr:to>
      <xdr:col>27</xdr:col>
      <xdr:colOff>319762</xdr:colOff>
      <xdr:row>79</xdr:row>
      <xdr:rowOff>48827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36FE24E5-809B-418D-9353-F12B18ED02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290176" y="26782059"/>
          <a:ext cx="5485674" cy="3780386"/>
        </a:xfrm>
        <a:prstGeom prst="rect">
          <a:avLst/>
        </a:prstGeom>
      </xdr:spPr>
    </xdr:pic>
    <xdr:clientData/>
  </xdr:twoCellAnchor>
  <xdr:twoCellAnchor editAs="oneCell">
    <xdr:from>
      <xdr:col>19</xdr:col>
      <xdr:colOff>457405</xdr:colOff>
      <xdr:row>80</xdr:row>
      <xdr:rowOff>216987</xdr:rowOff>
    </xdr:from>
    <xdr:to>
      <xdr:col>27</xdr:col>
      <xdr:colOff>361545</xdr:colOff>
      <xdr:row>97</xdr:row>
      <xdr:rowOff>13243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26B3A4AB-E1B7-48FC-A535-86D8C8B06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619223" y="24358532"/>
          <a:ext cx="5445958" cy="3917984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63</xdr:row>
      <xdr:rowOff>44825</xdr:rowOff>
    </xdr:from>
    <xdr:to>
      <xdr:col>36</xdr:col>
      <xdr:colOff>89488</xdr:colOff>
      <xdr:row>79</xdr:row>
      <xdr:rowOff>145677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76AA2920-8447-4F4A-9BB6-08F90143E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9139647" y="26793266"/>
          <a:ext cx="5557959" cy="3866029"/>
        </a:xfrm>
        <a:prstGeom prst="rect">
          <a:avLst/>
        </a:prstGeom>
      </xdr:spPr>
    </xdr:pic>
    <xdr:clientData/>
  </xdr:twoCellAnchor>
  <xdr:twoCellAnchor editAs="oneCell">
    <xdr:from>
      <xdr:col>37</xdr:col>
      <xdr:colOff>22412</xdr:colOff>
      <xdr:row>63</xdr:row>
      <xdr:rowOff>89648</xdr:rowOff>
    </xdr:from>
    <xdr:to>
      <xdr:col>45</xdr:col>
      <xdr:colOff>70036</xdr:colOff>
      <xdr:row>79</xdr:row>
      <xdr:rowOff>111040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CDD4FB24-26BE-40EB-967F-76D49DBA3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5314088" y="26838089"/>
          <a:ext cx="5516095" cy="3786569"/>
        </a:xfrm>
        <a:prstGeom prst="rect">
          <a:avLst/>
        </a:prstGeom>
      </xdr:spPr>
    </xdr:pic>
    <xdr:clientData/>
  </xdr:twoCellAnchor>
  <xdr:twoCellAnchor editAs="oneCell">
    <xdr:from>
      <xdr:col>37</xdr:col>
      <xdr:colOff>67236</xdr:colOff>
      <xdr:row>80</xdr:row>
      <xdr:rowOff>167730</xdr:rowOff>
    </xdr:from>
    <xdr:to>
      <xdr:col>44</xdr:col>
      <xdr:colOff>644854</xdr:colOff>
      <xdr:row>96</xdr:row>
      <xdr:rowOff>189479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C60FDA34-E75D-4CDB-84F6-C74EAF059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5358912" y="30916671"/>
          <a:ext cx="5362530" cy="3786926"/>
        </a:xfrm>
        <a:prstGeom prst="rect">
          <a:avLst/>
        </a:prstGeom>
      </xdr:spPr>
    </xdr:pic>
    <xdr:clientData/>
  </xdr:twoCellAnchor>
  <xdr:twoCellAnchor editAs="oneCell">
    <xdr:from>
      <xdr:col>19</xdr:col>
      <xdr:colOff>1</xdr:colOff>
      <xdr:row>47</xdr:row>
      <xdr:rowOff>0</xdr:rowOff>
    </xdr:from>
    <xdr:to>
      <xdr:col>27</xdr:col>
      <xdr:colOff>595313</xdr:colOff>
      <xdr:row>58</xdr:row>
      <xdr:rowOff>175003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E3E341EE-53F5-4485-B4A7-EE350B09A5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120689" y="15954375"/>
          <a:ext cx="6119812" cy="3399896"/>
        </a:xfrm>
        <a:prstGeom prst="rect">
          <a:avLst/>
        </a:prstGeom>
      </xdr:spPr>
    </xdr:pic>
    <xdr:clientData/>
  </xdr:twoCellAnchor>
  <xdr:twoCellAnchor editAs="oneCell">
    <xdr:from>
      <xdr:col>1</xdr:col>
      <xdr:colOff>23813</xdr:colOff>
      <xdr:row>3</xdr:row>
      <xdr:rowOff>71438</xdr:rowOff>
    </xdr:from>
    <xdr:to>
      <xdr:col>7</xdr:col>
      <xdr:colOff>190500</xdr:colOff>
      <xdr:row>12</xdr:row>
      <xdr:rowOff>23812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F3C2B09-C2D7-4913-B78E-C1F4D73A5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14376" y="4667251"/>
          <a:ext cx="4310062" cy="273843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119064</xdr:rowOff>
    </xdr:from>
    <xdr:to>
      <xdr:col>7</xdr:col>
      <xdr:colOff>333374</xdr:colOff>
      <xdr:row>28</xdr:row>
      <xdr:rowOff>256534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DE267E4F-A03E-402B-92BE-4F0B4003D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90563" y="8429627"/>
          <a:ext cx="4476749" cy="3852222"/>
        </a:xfrm>
        <a:prstGeom prst="rect">
          <a:avLst/>
        </a:prstGeom>
      </xdr:spPr>
    </xdr:pic>
    <xdr:clientData/>
  </xdr:twoCellAnchor>
  <xdr:twoCellAnchor editAs="oneCell">
    <xdr:from>
      <xdr:col>1</xdr:col>
      <xdr:colOff>71438</xdr:colOff>
      <xdr:row>33</xdr:row>
      <xdr:rowOff>71437</xdr:rowOff>
    </xdr:from>
    <xdr:to>
      <xdr:col>9</xdr:col>
      <xdr:colOff>64593</xdr:colOff>
      <xdr:row>43</xdr:row>
      <xdr:rowOff>166688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188875EF-6269-4B51-B47E-4A2934E98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762001" y="13954125"/>
          <a:ext cx="5517655" cy="31908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33618</xdr:rowOff>
    </xdr:from>
    <xdr:to>
      <xdr:col>9</xdr:col>
      <xdr:colOff>333374</xdr:colOff>
      <xdr:row>79</xdr:row>
      <xdr:rowOff>89646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36FA610B-DFFA-4B2B-A0E4-48E799636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83559" y="26782059"/>
          <a:ext cx="5801844" cy="38212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F88E6-2829-499E-9345-26E2CA9E65F1}">
  <dimension ref="B1:I24"/>
  <sheetViews>
    <sheetView tabSelected="1" zoomScale="85" zoomScaleNormal="85" workbookViewId="0">
      <selection activeCell="I1" sqref="I1"/>
    </sheetView>
  </sheetViews>
  <sheetFormatPr defaultRowHeight="18.75" x14ac:dyDescent="0.4"/>
  <cols>
    <col min="2" max="2" width="20.125" customWidth="1"/>
    <col min="3" max="6" width="12.625" customWidth="1"/>
    <col min="7" max="7" width="11.125" customWidth="1"/>
    <col min="8" max="8" width="14" customWidth="1"/>
    <col min="9" max="9" width="12.875" customWidth="1"/>
  </cols>
  <sheetData>
    <row r="1" spans="2:9" ht="19.5" x14ac:dyDescent="0.4">
      <c r="B1" s="63" t="s">
        <v>10</v>
      </c>
    </row>
    <row r="2" spans="2:9" ht="19.5" x14ac:dyDescent="0.4">
      <c r="B2" s="10" t="s">
        <v>34</v>
      </c>
      <c r="C2" s="10"/>
      <c r="D2" s="10"/>
      <c r="E2" s="10"/>
      <c r="F2" s="10"/>
      <c r="G2" s="10"/>
      <c r="H2" s="10"/>
      <c r="I2" s="1"/>
    </row>
    <row r="3" spans="2:9" ht="19.5" thickBot="1" x14ac:dyDescent="0.45">
      <c r="B3" s="1"/>
      <c r="C3" s="1"/>
      <c r="D3" s="1"/>
      <c r="E3" s="1"/>
      <c r="F3" s="1"/>
      <c r="G3" s="1"/>
      <c r="H3" s="1"/>
      <c r="I3" s="1"/>
    </row>
    <row r="4" spans="2:9" ht="19.5" x14ac:dyDescent="0.4">
      <c r="B4" s="14" t="s">
        <v>36</v>
      </c>
      <c r="C4" s="15" t="s">
        <v>0</v>
      </c>
      <c r="D4" s="15"/>
      <c r="E4" s="15"/>
      <c r="F4" s="16"/>
      <c r="G4" s="17"/>
      <c r="H4" s="18" t="s">
        <v>1</v>
      </c>
      <c r="I4" s="18" t="s">
        <v>2</v>
      </c>
    </row>
    <row r="5" spans="2:9" ht="20.25" thickBot="1" x14ac:dyDescent="0.45">
      <c r="B5" s="19"/>
      <c r="C5" s="20">
        <v>1</v>
      </c>
      <c r="D5" s="20">
        <v>2</v>
      </c>
      <c r="E5" s="20">
        <v>3</v>
      </c>
      <c r="F5" s="20">
        <v>4</v>
      </c>
      <c r="G5" s="21">
        <v>5</v>
      </c>
      <c r="H5" s="22"/>
      <c r="I5" s="23"/>
    </row>
    <row r="6" spans="2:9" ht="39" customHeight="1" x14ac:dyDescent="0.4">
      <c r="B6" s="24" t="s">
        <v>37</v>
      </c>
      <c r="C6" s="25">
        <v>10125.224</v>
      </c>
      <c r="D6" s="25">
        <v>6642.0680000000002</v>
      </c>
      <c r="E6" s="25">
        <v>40412.938999999998</v>
      </c>
      <c r="F6" s="26">
        <v>2135.761</v>
      </c>
      <c r="G6" s="27"/>
      <c r="H6" s="28">
        <f>C6+D6+E6-F6</f>
        <v>55044.47</v>
      </c>
      <c r="I6" s="29">
        <v>5.5</v>
      </c>
    </row>
    <row r="7" spans="2:9" ht="39" customHeight="1" x14ac:dyDescent="0.4">
      <c r="B7" s="30" t="s">
        <v>38</v>
      </c>
      <c r="C7" s="25">
        <v>9645.5310000000009</v>
      </c>
      <c r="D7" s="25">
        <v>7216.5230000000001</v>
      </c>
      <c r="E7" s="26">
        <v>2012.268</v>
      </c>
      <c r="F7" s="25"/>
      <c r="G7" s="31"/>
      <c r="H7" s="28">
        <f>C7+D7-E7</f>
        <v>14849.786</v>
      </c>
      <c r="I7" s="29">
        <v>1.48</v>
      </c>
    </row>
    <row r="8" spans="2:9" ht="39" customHeight="1" x14ac:dyDescent="0.4">
      <c r="B8" s="30" t="s">
        <v>41</v>
      </c>
      <c r="C8" s="32">
        <v>5545.89</v>
      </c>
      <c r="D8" s="33">
        <v>5904.5230000000001</v>
      </c>
      <c r="E8" s="26">
        <v>1353.7139999999999</v>
      </c>
      <c r="F8" s="25"/>
      <c r="G8" s="31"/>
      <c r="H8" s="28">
        <f>C8+D8-E8</f>
        <v>10096.699000000001</v>
      </c>
      <c r="I8" s="29">
        <v>1</v>
      </c>
    </row>
    <row r="9" spans="2:9" ht="39" customHeight="1" x14ac:dyDescent="0.4">
      <c r="B9" s="30" t="s">
        <v>39</v>
      </c>
      <c r="C9" s="25">
        <v>3473.6129999999998</v>
      </c>
      <c r="D9" s="26">
        <v>1498.8620000000001</v>
      </c>
      <c r="E9" s="25">
        <v>70.679000000000002</v>
      </c>
      <c r="F9" s="25"/>
      <c r="G9" s="31"/>
      <c r="H9" s="28">
        <f>C9+E9-D9</f>
        <v>2045.4299999999998</v>
      </c>
      <c r="I9" s="29">
        <v>0.2</v>
      </c>
    </row>
    <row r="10" spans="2:9" ht="39" customHeight="1" thickBot="1" x14ac:dyDescent="0.45">
      <c r="B10" s="34" t="s">
        <v>40</v>
      </c>
      <c r="C10" s="35">
        <v>1128.249</v>
      </c>
      <c r="D10" s="36">
        <v>607</v>
      </c>
      <c r="E10" s="35">
        <v>882.57299999999998</v>
      </c>
      <c r="F10" s="35">
        <v>501.79399999999998</v>
      </c>
      <c r="G10" s="37"/>
      <c r="H10" s="38">
        <f>SUM(C10:G10)</f>
        <v>3119.616</v>
      </c>
      <c r="I10" s="39">
        <v>0.31</v>
      </c>
    </row>
    <row r="11" spans="2:9" ht="39" customHeight="1" thickBot="1" x14ac:dyDescent="0.45">
      <c r="B11" s="13"/>
      <c r="C11" s="13"/>
      <c r="D11" s="13"/>
      <c r="E11" s="13"/>
      <c r="F11" s="13"/>
      <c r="G11" s="13"/>
      <c r="H11" s="40">
        <f>SUM(H6:H10)</f>
        <v>85156.000999999975</v>
      </c>
      <c r="I11" s="41">
        <f>SUM(I6:I10)</f>
        <v>8.49</v>
      </c>
    </row>
    <row r="12" spans="2:9" ht="24" customHeight="1" x14ac:dyDescent="0.4">
      <c r="B12" s="11" t="s">
        <v>8</v>
      </c>
      <c r="C12" s="8"/>
      <c r="D12" s="8"/>
      <c r="E12" s="8"/>
      <c r="F12" s="1"/>
      <c r="G12" s="1"/>
      <c r="I12" s="2" t="s">
        <v>3</v>
      </c>
    </row>
    <row r="13" spans="2:9" ht="24" customHeight="1" x14ac:dyDescent="0.4">
      <c r="B13" s="12" t="s">
        <v>35</v>
      </c>
      <c r="C13" s="1"/>
      <c r="D13" s="1"/>
      <c r="E13" s="1"/>
      <c r="F13" s="1"/>
      <c r="G13" s="1"/>
      <c r="H13" s="1"/>
      <c r="I13" s="1"/>
    </row>
    <row r="14" spans="2:9" ht="24" customHeight="1" x14ac:dyDescent="0.4">
      <c r="B14" s="13" t="s">
        <v>9</v>
      </c>
      <c r="C14" s="1"/>
      <c r="D14" s="1"/>
      <c r="E14" s="1"/>
      <c r="F14" s="1"/>
      <c r="G14" s="1"/>
      <c r="H14" s="1"/>
      <c r="I14" s="1"/>
    </row>
    <row r="15" spans="2:9" ht="24" customHeight="1" x14ac:dyDescent="0.4">
      <c r="B15" s="12" t="s">
        <v>33</v>
      </c>
      <c r="C15" s="1"/>
      <c r="D15" s="1"/>
      <c r="E15" s="1"/>
      <c r="F15" s="1"/>
      <c r="G15" s="1"/>
      <c r="H15" s="1"/>
      <c r="I15" s="1"/>
    </row>
    <row r="16" spans="2:9" ht="24" customHeight="1" x14ac:dyDescent="0.4">
      <c r="B16" s="3"/>
      <c r="C16" s="1"/>
      <c r="D16" s="1"/>
      <c r="E16" s="1"/>
      <c r="F16" s="1"/>
      <c r="G16" s="1"/>
      <c r="H16" s="1"/>
      <c r="I16" s="1"/>
    </row>
    <row r="17" spans="2:9" ht="22.5" customHeight="1" thickBot="1" x14ac:dyDescent="0.45">
      <c r="B17" s="1"/>
      <c r="C17" s="1"/>
      <c r="D17" s="1"/>
      <c r="E17" s="1"/>
      <c r="F17" s="1"/>
      <c r="G17" s="1"/>
      <c r="H17" s="1"/>
      <c r="I17" s="1"/>
    </row>
    <row r="18" spans="2:9" ht="48.75" customHeight="1" thickBot="1" x14ac:dyDescent="0.45">
      <c r="B18" s="42" t="s">
        <v>36</v>
      </c>
      <c r="C18" s="43" t="s">
        <v>4</v>
      </c>
      <c r="D18" s="44"/>
      <c r="E18" s="44"/>
      <c r="F18" s="44"/>
      <c r="G18" s="44"/>
      <c r="H18" s="45"/>
      <c r="I18" s="46" t="s">
        <v>2</v>
      </c>
    </row>
    <row r="19" spans="2:9" ht="80.25" customHeight="1" x14ac:dyDescent="0.4">
      <c r="B19" s="47" t="s">
        <v>37</v>
      </c>
      <c r="C19" s="48" t="s">
        <v>5</v>
      </c>
      <c r="D19" s="49"/>
      <c r="E19" s="49"/>
      <c r="F19" s="49"/>
      <c r="G19" s="49"/>
      <c r="H19" s="50"/>
      <c r="I19" s="51">
        <v>5.5</v>
      </c>
    </row>
    <row r="20" spans="2:9" ht="80.25" customHeight="1" x14ac:dyDescent="0.4">
      <c r="B20" s="52" t="s">
        <v>38</v>
      </c>
      <c r="C20" s="48" t="s">
        <v>47</v>
      </c>
      <c r="D20" s="49"/>
      <c r="E20" s="49"/>
      <c r="F20" s="49"/>
      <c r="G20" s="49"/>
      <c r="H20" s="50"/>
      <c r="I20" s="53">
        <v>1.48</v>
      </c>
    </row>
    <row r="21" spans="2:9" ht="80.25" customHeight="1" x14ac:dyDescent="0.4">
      <c r="B21" s="52" t="s">
        <v>41</v>
      </c>
      <c r="C21" s="54" t="s">
        <v>13</v>
      </c>
      <c r="D21" s="55"/>
      <c r="E21" s="55"/>
      <c r="F21" s="55"/>
      <c r="G21" s="55"/>
      <c r="H21" s="56"/>
      <c r="I21" s="51">
        <v>1</v>
      </c>
    </row>
    <row r="22" spans="2:9" ht="80.25" customHeight="1" x14ac:dyDescent="0.4">
      <c r="B22" s="52" t="s">
        <v>39</v>
      </c>
      <c r="C22" s="54" t="s">
        <v>6</v>
      </c>
      <c r="D22" s="55"/>
      <c r="E22" s="55"/>
      <c r="F22" s="55"/>
      <c r="G22" s="55"/>
      <c r="H22" s="56"/>
      <c r="I22" s="51">
        <v>0.2</v>
      </c>
    </row>
    <row r="23" spans="2:9" ht="80.25" customHeight="1" thickBot="1" x14ac:dyDescent="0.45">
      <c r="B23" s="57" t="s">
        <v>40</v>
      </c>
      <c r="C23" s="58" t="s">
        <v>7</v>
      </c>
      <c r="D23" s="59"/>
      <c r="E23" s="59"/>
      <c r="F23" s="59"/>
      <c r="G23" s="59"/>
      <c r="H23" s="60"/>
      <c r="I23" s="61">
        <v>0.31</v>
      </c>
    </row>
    <row r="24" spans="2:9" ht="36" customHeight="1" thickBot="1" x14ac:dyDescent="0.45">
      <c r="B24" s="13"/>
      <c r="C24" s="13"/>
      <c r="D24" s="13"/>
      <c r="E24" s="13"/>
      <c r="F24" s="13"/>
      <c r="G24" s="13"/>
      <c r="H24" s="13"/>
      <c r="I24" s="62">
        <f>SUM(I19:I23)</f>
        <v>8.49</v>
      </c>
    </row>
  </sheetData>
  <mergeCells count="11">
    <mergeCell ref="B2:H2"/>
    <mergeCell ref="I4:I5"/>
    <mergeCell ref="C22:H22"/>
    <mergeCell ref="C23:H23"/>
    <mergeCell ref="B4:B5"/>
    <mergeCell ref="C4:F4"/>
    <mergeCell ref="H4:H5"/>
    <mergeCell ref="C18:H18"/>
    <mergeCell ref="C19:H19"/>
    <mergeCell ref="C20:H20"/>
    <mergeCell ref="C21:H21"/>
  </mergeCells>
  <phoneticPr fontId="1"/>
  <pageMargins left="0.70866141732283472" right="0" top="0.55118110236220474" bottom="0" header="0.31496062992125984" footer="0.31496062992125984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B818E-6D99-408C-824E-50AE5ECCC9E0}">
  <dimension ref="B2:AL63"/>
  <sheetViews>
    <sheetView zoomScale="55" zoomScaleNormal="55" workbookViewId="0">
      <selection activeCell="A2" sqref="A2"/>
    </sheetView>
  </sheetViews>
  <sheetFormatPr defaultRowHeight="18.75" x14ac:dyDescent="0.4"/>
  <cols>
    <col min="18" max="18" width="9" customWidth="1"/>
  </cols>
  <sheetData>
    <row r="2" spans="2:36" ht="30" x14ac:dyDescent="0.4">
      <c r="B2" s="9" t="s">
        <v>42</v>
      </c>
      <c r="C2" s="4"/>
    </row>
    <row r="3" spans="2:36" ht="25.5" x14ac:dyDescent="0.4">
      <c r="B3" s="6" t="s">
        <v>11</v>
      </c>
      <c r="C3" s="6"/>
      <c r="D3" s="6"/>
      <c r="E3" s="6"/>
      <c r="F3" s="6"/>
      <c r="G3" s="6"/>
      <c r="H3" s="6"/>
      <c r="I3" s="6" t="s">
        <v>14</v>
      </c>
      <c r="J3" s="6"/>
      <c r="K3" s="6"/>
      <c r="L3" s="6"/>
      <c r="M3" s="6"/>
      <c r="N3" s="6"/>
      <c r="O3" s="6"/>
      <c r="P3" s="6" t="s">
        <v>15</v>
      </c>
      <c r="Q3" s="6"/>
      <c r="R3" s="6"/>
      <c r="S3" s="6"/>
      <c r="T3" s="6"/>
      <c r="U3" s="6"/>
      <c r="V3" s="6"/>
      <c r="W3" s="6" t="s">
        <v>16</v>
      </c>
      <c r="X3" s="6"/>
      <c r="Y3" s="6"/>
      <c r="Z3" s="6"/>
      <c r="AA3" s="6"/>
      <c r="AB3" s="6"/>
      <c r="AC3" s="6"/>
      <c r="AD3" s="7" t="s">
        <v>17</v>
      </c>
      <c r="AE3" s="7"/>
      <c r="AF3" s="7"/>
      <c r="AG3" s="7"/>
      <c r="AH3" s="6"/>
      <c r="AI3" s="6"/>
      <c r="AJ3" s="6"/>
    </row>
    <row r="4" spans="2:36" ht="24" x14ac:dyDescent="0.4">
      <c r="B4" s="4"/>
      <c r="C4" s="4"/>
    </row>
    <row r="5" spans="2:36" ht="24" x14ac:dyDescent="0.4">
      <c r="B5" s="4"/>
      <c r="C5" s="4"/>
    </row>
    <row r="6" spans="2:36" ht="24" x14ac:dyDescent="0.4">
      <c r="B6" s="4"/>
      <c r="C6" s="4"/>
    </row>
    <row r="7" spans="2:36" ht="24" x14ac:dyDescent="0.4">
      <c r="B7" s="4"/>
      <c r="C7" s="4"/>
    </row>
    <row r="8" spans="2:36" ht="24" x14ac:dyDescent="0.4">
      <c r="B8" s="4"/>
      <c r="C8" s="4"/>
    </row>
    <row r="9" spans="2:36" ht="24" x14ac:dyDescent="0.4">
      <c r="B9" s="4"/>
      <c r="C9" s="4"/>
    </row>
    <row r="10" spans="2:36" ht="24" x14ac:dyDescent="0.4">
      <c r="B10" s="4"/>
      <c r="C10" s="4"/>
    </row>
    <row r="11" spans="2:36" ht="24" x14ac:dyDescent="0.4">
      <c r="B11" s="4"/>
      <c r="C11" s="4"/>
    </row>
    <row r="12" spans="2:36" ht="24" x14ac:dyDescent="0.4">
      <c r="B12" s="4"/>
      <c r="C12" s="4"/>
    </row>
    <row r="13" spans="2:36" ht="24" x14ac:dyDescent="0.4">
      <c r="B13" s="4"/>
      <c r="C13" s="4"/>
    </row>
    <row r="14" spans="2:36" ht="24" x14ac:dyDescent="0.4">
      <c r="B14" s="4"/>
      <c r="C14" s="4"/>
    </row>
    <row r="15" spans="2:36" ht="30" x14ac:dyDescent="0.4">
      <c r="B15" s="9" t="s">
        <v>43</v>
      </c>
      <c r="C15" s="4"/>
    </row>
    <row r="16" spans="2:36" ht="25.5" x14ac:dyDescent="0.4">
      <c r="B16" s="6" t="s">
        <v>12</v>
      </c>
      <c r="C16" s="6"/>
      <c r="D16" s="6"/>
      <c r="E16" s="6"/>
      <c r="F16" s="6"/>
      <c r="G16" s="6"/>
      <c r="H16" s="6"/>
      <c r="I16" s="6" t="s">
        <v>18</v>
      </c>
      <c r="J16" s="6"/>
      <c r="K16" s="6"/>
      <c r="L16" s="6"/>
      <c r="M16" s="6"/>
      <c r="N16" s="6"/>
      <c r="O16" s="6"/>
      <c r="P16" s="6" t="s">
        <v>19</v>
      </c>
      <c r="Q16" s="6"/>
      <c r="R16" s="6"/>
      <c r="S16" s="6"/>
      <c r="T16" s="6"/>
      <c r="U16" s="6"/>
      <c r="V16" s="6"/>
      <c r="W16" s="7" t="s">
        <v>20</v>
      </c>
      <c r="X16" s="7"/>
      <c r="Y16" s="7"/>
      <c r="Z16" s="7"/>
      <c r="AA16" s="7"/>
      <c r="AB16" s="6"/>
      <c r="AC16" s="6"/>
      <c r="AD16" s="5"/>
      <c r="AE16" s="6"/>
      <c r="AF16" s="5"/>
      <c r="AG16" s="5"/>
    </row>
    <row r="17" spans="2:3" ht="24" x14ac:dyDescent="0.4">
      <c r="B17" s="4"/>
      <c r="C17" s="4"/>
    </row>
    <row r="18" spans="2:3" ht="24" x14ac:dyDescent="0.4">
      <c r="B18" s="4"/>
      <c r="C18" s="4"/>
    </row>
    <row r="19" spans="2:3" ht="24" x14ac:dyDescent="0.4">
      <c r="B19" s="4"/>
      <c r="C19" s="4"/>
    </row>
    <row r="20" spans="2:3" ht="24" x14ac:dyDescent="0.4">
      <c r="B20" s="4"/>
      <c r="C20" s="4"/>
    </row>
    <row r="21" spans="2:3" ht="24" x14ac:dyDescent="0.4">
      <c r="B21" s="4"/>
      <c r="C21" s="4"/>
    </row>
    <row r="22" spans="2:3" ht="24" x14ac:dyDescent="0.4">
      <c r="B22" s="4"/>
      <c r="C22" s="4"/>
    </row>
    <row r="23" spans="2:3" ht="24" x14ac:dyDescent="0.4">
      <c r="B23" s="4"/>
      <c r="C23" s="4"/>
    </row>
    <row r="24" spans="2:3" ht="24" x14ac:dyDescent="0.4">
      <c r="B24" s="4"/>
      <c r="C24" s="4"/>
    </row>
    <row r="25" spans="2:3" ht="24" x14ac:dyDescent="0.4">
      <c r="B25" s="4"/>
      <c r="C25" s="4"/>
    </row>
    <row r="26" spans="2:3" ht="24" x14ac:dyDescent="0.4">
      <c r="B26" s="4"/>
      <c r="C26" s="4"/>
    </row>
    <row r="27" spans="2:3" ht="24" x14ac:dyDescent="0.4">
      <c r="B27" s="4"/>
      <c r="C27" s="4"/>
    </row>
    <row r="28" spans="2:3" ht="24" x14ac:dyDescent="0.4">
      <c r="B28" s="4"/>
      <c r="C28" s="4"/>
    </row>
    <row r="29" spans="2:3" ht="24" x14ac:dyDescent="0.4">
      <c r="B29" s="4"/>
      <c r="C29" s="4"/>
    </row>
    <row r="30" spans="2:3" ht="24" x14ac:dyDescent="0.4">
      <c r="B30" s="4"/>
      <c r="C30" s="4"/>
    </row>
    <row r="31" spans="2:3" ht="24" x14ac:dyDescent="0.4">
      <c r="B31" s="4"/>
      <c r="C31" s="4"/>
    </row>
    <row r="32" spans="2:3" ht="30" x14ac:dyDescent="0.4">
      <c r="B32" s="9" t="s">
        <v>44</v>
      </c>
      <c r="C32" s="4"/>
    </row>
    <row r="33" spans="2:36" ht="25.5" x14ac:dyDescent="0.4">
      <c r="B33" s="6" t="s">
        <v>21</v>
      </c>
      <c r="C33" s="6"/>
      <c r="D33" s="6"/>
      <c r="E33" s="6"/>
      <c r="F33" s="6"/>
      <c r="G33" s="6"/>
      <c r="H33" s="6"/>
      <c r="I33" s="6"/>
      <c r="J33" s="6"/>
      <c r="K33" s="6" t="s">
        <v>22</v>
      </c>
      <c r="L33" s="6"/>
      <c r="M33" s="6"/>
      <c r="N33" s="6"/>
      <c r="O33" s="6"/>
      <c r="P33" s="6"/>
      <c r="Q33" s="6"/>
      <c r="R33" s="6"/>
      <c r="S33" s="6"/>
      <c r="T33" s="6" t="s">
        <v>23</v>
      </c>
      <c r="U33" s="6"/>
      <c r="V33" s="6"/>
      <c r="W33" s="6"/>
      <c r="X33" s="6"/>
      <c r="Y33" s="6"/>
      <c r="Z33" s="6"/>
      <c r="AA33" s="6"/>
      <c r="AB33" s="6"/>
      <c r="AC33" s="7" t="s">
        <v>24</v>
      </c>
      <c r="AD33" s="7"/>
      <c r="AE33" s="7"/>
      <c r="AF33" s="7"/>
      <c r="AG33" s="7"/>
      <c r="AH33" s="6"/>
      <c r="AI33" s="6"/>
      <c r="AJ33" s="6"/>
    </row>
    <row r="34" spans="2:36" ht="24" x14ac:dyDescent="0.4">
      <c r="B34" s="4"/>
      <c r="C34" s="4"/>
    </row>
    <row r="35" spans="2:36" ht="24" x14ac:dyDescent="0.4">
      <c r="B35" s="4"/>
      <c r="C35" s="4"/>
    </row>
    <row r="36" spans="2:36" ht="24" x14ac:dyDescent="0.4">
      <c r="B36" s="4"/>
      <c r="C36" s="4"/>
    </row>
    <row r="37" spans="2:36" ht="24" x14ac:dyDescent="0.4">
      <c r="B37" s="4"/>
      <c r="C37" s="4"/>
    </row>
    <row r="38" spans="2:36" ht="24" x14ac:dyDescent="0.4">
      <c r="B38" s="4"/>
      <c r="C38" s="4"/>
    </row>
    <row r="39" spans="2:36" ht="24" x14ac:dyDescent="0.4">
      <c r="B39" s="4"/>
      <c r="C39" s="4"/>
    </row>
    <row r="40" spans="2:36" ht="24" x14ac:dyDescent="0.4">
      <c r="B40" s="4"/>
      <c r="C40" s="4"/>
    </row>
    <row r="41" spans="2:36" ht="24" x14ac:dyDescent="0.4">
      <c r="B41" s="4"/>
      <c r="C41" s="4"/>
    </row>
    <row r="42" spans="2:36" ht="24" x14ac:dyDescent="0.4">
      <c r="B42" s="4"/>
      <c r="C42" s="4"/>
    </row>
    <row r="43" spans="2:36" ht="24" x14ac:dyDescent="0.4">
      <c r="B43" s="4"/>
      <c r="C43" s="4"/>
    </row>
    <row r="44" spans="2:36" ht="24" x14ac:dyDescent="0.4">
      <c r="B44" s="4"/>
      <c r="C44" s="4"/>
    </row>
    <row r="45" spans="2:36" ht="24" x14ac:dyDescent="0.4">
      <c r="B45" s="4"/>
      <c r="C45" s="4"/>
    </row>
    <row r="46" spans="2:36" ht="30" x14ac:dyDescent="0.4">
      <c r="B46" s="9" t="s">
        <v>45</v>
      </c>
      <c r="C46" s="4"/>
    </row>
    <row r="47" spans="2:36" ht="25.5" x14ac:dyDescent="0.4">
      <c r="B47" s="6" t="s">
        <v>26</v>
      </c>
      <c r="C47" s="6"/>
      <c r="D47" s="6"/>
      <c r="E47" s="6"/>
      <c r="F47" s="6"/>
      <c r="G47" s="6"/>
      <c r="H47" s="6"/>
      <c r="I47" s="6"/>
      <c r="J47" s="6"/>
      <c r="K47" s="7" t="s">
        <v>27</v>
      </c>
      <c r="L47" s="7"/>
      <c r="M47" s="7"/>
      <c r="N47" s="7"/>
      <c r="O47" s="7"/>
      <c r="P47" s="6"/>
      <c r="Q47" s="6"/>
      <c r="R47" s="6"/>
      <c r="S47" s="6"/>
      <c r="T47" s="6" t="s">
        <v>25</v>
      </c>
      <c r="U47" s="6"/>
      <c r="V47" s="6"/>
      <c r="W47" s="6"/>
      <c r="X47" s="6"/>
      <c r="Y47" s="6"/>
      <c r="Z47" s="6"/>
    </row>
    <row r="48" spans="2:36" ht="25.5" x14ac:dyDescent="0.4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2:38" ht="24" x14ac:dyDescent="0.4">
      <c r="B49" s="4"/>
      <c r="C49" s="4"/>
    </row>
    <row r="50" spans="2:38" ht="24" x14ac:dyDescent="0.4">
      <c r="B50" s="4"/>
      <c r="C50" s="4"/>
    </row>
    <row r="51" spans="2:38" ht="24" x14ac:dyDescent="0.4">
      <c r="B51" s="4"/>
      <c r="C51" s="4"/>
    </row>
    <row r="52" spans="2:38" ht="24" x14ac:dyDescent="0.4">
      <c r="B52" s="4"/>
      <c r="C52" s="4"/>
    </row>
    <row r="53" spans="2:38" ht="24" x14ac:dyDescent="0.4">
      <c r="B53" s="4"/>
      <c r="C53" s="4"/>
    </row>
    <row r="54" spans="2:38" ht="24" x14ac:dyDescent="0.4">
      <c r="B54" s="4"/>
      <c r="C54" s="4"/>
    </row>
    <row r="55" spans="2:38" ht="24" x14ac:dyDescent="0.4">
      <c r="B55" s="4"/>
      <c r="C55" s="4"/>
    </row>
    <row r="56" spans="2:38" ht="24" x14ac:dyDescent="0.4">
      <c r="B56" s="4"/>
      <c r="C56" s="4"/>
    </row>
    <row r="57" spans="2:38" ht="24" x14ac:dyDescent="0.4">
      <c r="B57" s="4"/>
      <c r="C57" s="4"/>
    </row>
    <row r="58" spans="2:38" ht="24" x14ac:dyDescent="0.4">
      <c r="B58" s="4"/>
      <c r="C58" s="4"/>
    </row>
    <row r="59" spans="2:38" ht="24" x14ac:dyDescent="0.4">
      <c r="B59" s="4"/>
      <c r="C59" s="4"/>
    </row>
    <row r="60" spans="2:38" ht="24" x14ac:dyDescent="0.4">
      <c r="B60" s="4"/>
      <c r="C60" s="4"/>
    </row>
    <row r="61" spans="2:38" ht="24" x14ac:dyDescent="0.4">
      <c r="B61" s="4"/>
      <c r="C61" s="4"/>
    </row>
    <row r="62" spans="2:38" ht="30" x14ac:dyDescent="0.4">
      <c r="B62" s="9" t="s">
        <v>46</v>
      </c>
      <c r="C62" s="4"/>
    </row>
    <row r="63" spans="2:38" ht="25.5" x14ac:dyDescent="0.4">
      <c r="B63" s="6" t="s">
        <v>28</v>
      </c>
      <c r="C63" s="4"/>
      <c r="K63" s="6" t="s">
        <v>29</v>
      </c>
      <c r="T63" s="6" t="s">
        <v>30</v>
      </c>
      <c r="AC63" s="6" t="s">
        <v>31</v>
      </c>
      <c r="AL63" s="6" t="s">
        <v>32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計石湾アマモ場面積の算出</vt:lpstr>
      <vt:lpstr>シート①　2020年-2024年面積算定写真</vt:lpstr>
      <vt:lpstr>計石湾アマモ場面積の算出!Print_Area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前島 和也</dc:creator>
  <cp:lastModifiedBy>前島 和也</cp:lastModifiedBy>
  <cp:lastPrinted>2024-11-25T13:05:37Z</cp:lastPrinted>
  <dcterms:created xsi:type="dcterms:W3CDTF">2024-10-10T09:50:55Z</dcterms:created>
  <dcterms:modified xsi:type="dcterms:W3CDTF">2024-11-25T13:53:13Z</dcterms:modified>
</cp:coreProperties>
</file>